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360" windowWidth="15480" windowHeight="7710"/>
  </bookViews>
  <sheets>
    <sheet name="Krycí list" sheetId="1" r:id="rId1"/>
    <sheet name="Rekapitulace" sheetId="2" r:id="rId2"/>
    <sheet name="Položky" sheetId="3" r:id="rId3"/>
  </sheets>
  <definedNames>
    <definedName name="cisloobjektu">'Krycí list'!$A$5</definedName>
    <definedName name="cislostavby">'Krycí list'!$A$7</definedName>
    <definedName name="Datum">'Krycí list'!$B$27</definedName>
    <definedName name="Dil">Rekapitulace!$A$6</definedName>
    <definedName name="Dodavka">Rekapitulace!$G$13</definedName>
    <definedName name="Dodavka0">Položky!#REF!</definedName>
    <definedName name="HSV">Rekapitulace!$E$13</definedName>
    <definedName name="HSV0">Položky!#REF!</definedName>
    <definedName name="HZS">Rekapitulace!$I$13</definedName>
    <definedName name="HZS0">Položky!#REF!</definedName>
    <definedName name="JKSO">'Krycí list'!$G$2</definedName>
    <definedName name="MJ">'Krycí list'!$G$5</definedName>
    <definedName name="Mont">Rekapitulace!$H$13</definedName>
    <definedName name="Montaz0">Položky!#REF!</definedName>
    <definedName name="NazevDilu">Rekapitulace!$B$6</definedName>
    <definedName name="nazevobjektu">'Krycí list'!$C$5</definedName>
    <definedName name="nazevstavby">'Krycí list'!$C$7</definedName>
    <definedName name="_xlnm.Print_Titles" localSheetId="2">Položky!$1:$6</definedName>
    <definedName name="_xlnm.Print_Titles" localSheetId="1">Rekapitulace!$1:$6</definedName>
    <definedName name="Objednatel">'Krycí list'!$C$10</definedName>
    <definedName name="_xlnm.Print_Area" localSheetId="0">'Krycí list'!$A$1:$G$45</definedName>
    <definedName name="_xlnm.Print_Area" localSheetId="2">Položky!$A$1:$G$59</definedName>
    <definedName name="_xlnm.Print_Area" localSheetId="1">Rekapitulace!$A$1:$I$22</definedName>
    <definedName name="PocetMJ">'Krycí list'!$G$6</definedName>
    <definedName name="Poznamka">'Krycí list'!$B$37</definedName>
    <definedName name="Projektant">'Krycí list'!$C$8</definedName>
    <definedName name="PSV">Rekapitulace!$F$13</definedName>
    <definedName name="PSV0">Položky!#REF!</definedName>
    <definedName name="SazbaDPH1">'Krycí list'!$C$30</definedName>
    <definedName name="SazbaDPH2">'Krycí list'!$C$32</definedName>
    <definedName name="SloupecCC">Položky!$G$6</definedName>
    <definedName name="SloupecCisloPol">Položky!$B$6</definedName>
    <definedName name="SloupecJC">Položky!$F$6</definedName>
    <definedName name="SloupecMJ">Položky!$D$6</definedName>
    <definedName name="SloupecMnozstvi">Položky!$E$6</definedName>
    <definedName name="SloupecNazPol">Položky!$C$6</definedName>
    <definedName name="SloupecPC">Položky!$A$6</definedName>
    <definedName name="solver_lin" localSheetId="2" hidden="1">0</definedName>
    <definedName name="solver_num" localSheetId="2" hidden="1">0</definedName>
    <definedName name="solver_opt" localSheetId="2" hidden="1">Položky!#REF!</definedName>
    <definedName name="solver_typ" localSheetId="2" hidden="1">1</definedName>
    <definedName name="solver_val" localSheetId="2" hidden="1">0</definedName>
    <definedName name="Typ">Položky!#REF!</definedName>
    <definedName name="VRN">Rekapitulace!$H$21</definedName>
    <definedName name="VRNKc">Rekapitulace!#REF!</definedName>
    <definedName name="VRNnazev">Rekapitulace!#REF!</definedName>
    <definedName name="VRNproc">Rekapitulace!#REF!</definedName>
    <definedName name="VRNzakl">Rekapitulace!#REF!</definedName>
    <definedName name="Zakazka">'Krycí list'!$G$11</definedName>
    <definedName name="Zaklad22">'Krycí list'!$F$32</definedName>
    <definedName name="Zaklad5">'Krycí list'!$F$30</definedName>
    <definedName name="Zhotovitel">'Krycí list'!$C$11:$E$11</definedName>
  </definedNames>
  <calcPr calcId="125725"/>
</workbook>
</file>

<file path=xl/calcChain.xml><?xml version="1.0" encoding="utf-8"?>
<calcChain xmlns="http://schemas.openxmlformats.org/spreadsheetml/2006/main">
  <c r="D17" i="1"/>
  <c r="D16"/>
  <c r="D15"/>
  <c r="BE58" i="3"/>
  <c r="BD58"/>
  <c r="BC58"/>
  <c r="BB58"/>
  <c r="BA58"/>
  <c r="BE57"/>
  <c r="BC57"/>
  <c r="BB57"/>
  <c r="BA57"/>
  <c r="G59"/>
  <c r="BE56"/>
  <c r="BC56"/>
  <c r="BB56"/>
  <c r="BA56"/>
  <c r="BD56"/>
  <c r="B12" i="2"/>
  <c r="A12"/>
  <c r="BC59" i="3"/>
  <c r="G12" i="2" s="1"/>
  <c r="C59" i="3"/>
  <c r="BD53"/>
  <c r="BC53"/>
  <c r="BB53"/>
  <c r="BA53"/>
  <c r="BE53"/>
  <c r="BD52"/>
  <c r="BC52"/>
  <c r="BB52"/>
  <c r="BA52"/>
  <c r="BE52"/>
  <c r="BE51"/>
  <c r="BD51"/>
  <c r="BB51"/>
  <c r="BA51"/>
  <c r="BC51"/>
  <c r="BE50"/>
  <c r="BD50"/>
  <c r="BB50"/>
  <c r="BA50"/>
  <c r="BC50"/>
  <c r="BE49"/>
  <c r="BD49"/>
  <c r="BC49"/>
  <c r="BB49"/>
  <c r="BA49"/>
  <c r="BE48"/>
  <c r="BD48"/>
  <c r="BB48"/>
  <c r="BA48"/>
  <c r="BC48"/>
  <c r="BE47"/>
  <c r="BD47"/>
  <c r="BB47"/>
  <c r="BA47"/>
  <c r="BC47"/>
  <c r="BE46"/>
  <c r="BD46"/>
  <c r="BB46"/>
  <c r="BA46"/>
  <c r="BC46"/>
  <c r="BE45"/>
  <c r="BD45"/>
  <c r="BC45"/>
  <c r="BB45"/>
  <c r="BA45"/>
  <c r="BE44"/>
  <c r="BD44"/>
  <c r="BB44"/>
  <c r="BA44"/>
  <c r="BC44"/>
  <c r="BE43"/>
  <c r="BD43"/>
  <c r="BB43"/>
  <c r="BA43"/>
  <c r="BC43"/>
  <c r="BE42"/>
  <c r="BD42"/>
  <c r="BB42"/>
  <c r="BA42"/>
  <c r="BC42"/>
  <c r="BE41"/>
  <c r="BD41"/>
  <c r="BC41"/>
  <c r="BB41"/>
  <c r="BA41"/>
  <c r="BE40"/>
  <c r="BD40"/>
  <c r="BB40"/>
  <c r="BA40"/>
  <c r="BC40"/>
  <c r="BE39"/>
  <c r="BD39"/>
  <c r="BB39"/>
  <c r="BA39"/>
  <c r="BC39"/>
  <c r="BE38"/>
  <c r="BD38"/>
  <c r="BB38"/>
  <c r="BA38"/>
  <c r="BC38"/>
  <c r="BE37"/>
  <c r="BC37"/>
  <c r="BB37"/>
  <c r="BA37"/>
  <c r="BD37"/>
  <c r="BE36"/>
  <c r="BC36"/>
  <c r="BB36"/>
  <c r="BA36"/>
  <c r="BD36"/>
  <c r="BE35"/>
  <c r="BC35"/>
  <c r="BB35"/>
  <c r="BA35"/>
  <c r="BD35"/>
  <c r="BE34"/>
  <c r="BC34"/>
  <c r="BB34"/>
  <c r="BA34"/>
  <c r="BD34"/>
  <c r="BE33"/>
  <c r="BC33"/>
  <c r="BB33"/>
  <c r="BA33"/>
  <c r="BD33"/>
  <c r="BE32"/>
  <c r="BC32"/>
  <c r="BB32"/>
  <c r="BA32"/>
  <c r="BD32"/>
  <c r="BE31"/>
  <c r="BC31"/>
  <c r="BB31"/>
  <c r="BB54" s="1"/>
  <c r="F11" i="2" s="1"/>
  <c r="BA31" i="3"/>
  <c r="BD31"/>
  <c r="BE30"/>
  <c r="BC30"/>
  <c r="BB30"/>
  <c r="BA30"/>
  <c r="BA54" s="1"/>
  <c r="E11" i="2" s="1"/>
  <c r="B11"/>
  <c r="A11"/>
  <c r="C54" i="3"/>
  <c r="BE27"/>
  <c r="BD27"/>
  <c r="BD28" s="1"/>
  <c r="H10" i="2" s="1"/>
  <c r="BC27" i="3"/>
  <c r="BB27"/>
  <c r="BB28" s="1"/>
  <c r="F10" i="2" s="1"/>
  <c r="G28" i="3"/>
  <c r="B10" i="2"/>
  <c r="A10"/>
  <c r="BE28" i="3"/>
  <c r="I10" i="2" s="1"/>
  <c r="BC28" i="3"/>
  <c r="G10" i="2" s="1"/>
  <c r="C28" i="3"/>
  <c r="BE24"/>
  <c r="BD24"/>
  <c r="BC24"/>
  <c r="BB24"/>
  <c r="BA24"/>
  <c r="BE23"/>
  <c r="BD23"/>
  <c r="BC23"/>
  <c r="BB23"/>
  <c r="BB25" s="1"/>
  <c r="F9" i="2" s="1"/>
  <c r="BA23" i="3"/>
  <c r="B9" i="2"/>
  <c r="A9"/>
  <c r="BC25" i="3"/>
  <c r="G9" i="2" s="1"/>
  <c r="C25" i="3"/>
  <c r="BE20"/>
  <c r="BD20"/>
  <c r="BC20"/>
  <c r="BB20"/>
  <c r="BB21" s="1"/>
  <c r="F8" i="2" s="1"/>
  <c r="BA20" i="3"/>
  <c r="BA21" s="1"/>
  <c r="E8" i="2" s="1"/>
  <c r="B8"/>
  <c r="A8"/>
  <c r="BE21" i="3"/>
  <c r="I8" i="2" s="1"/>
  <c r="BD21" i="3"/>
  <c r="H8" i="2" s="1"/>
  <c r="BC21" i="3"/>
  <c r="G8" i="2" s="1"/>
  <c r="G21" i="3"/>
  <c r="C21"/>
  <c r="BE17"/>
  <c r="BD17"/>
  <c r="BC17"/>
  <c r="BB17"/>
  <c r="BA17"/>
  <c r="BE16"/>
  <c r="BD16"/>
  <c r="BC16"/>
  <c r="BB16"/>
  <c r="BA16"/>
  <c r="BE15"/>
  <c r="BD15"/>
  <c r="BC15"/>
  <c r="BB15"/>
  <c r="BA15"/>
  <c r="BE14"/>
  <c r="BD14"/>
  <c r="BC14"/>
  <c r="BB14"/>
  <c r="BA14"/>
  <c r="BE13"/>
  <c r="BD13"/>
  <c r="BC13"/>
  <c r="BB13"/>
  <c r="BA13"/>
  <c r="BE12"/>
  <c r="BD12"/>
  <c r="BC12"/>
  <c r="BB12"/>
  <c r="BA12"/>
  <c r="BE11"/>
  <c r="BD11"/>
  <c r="BC11"/>
  <c r="BB11"/>
  <c r="BA11"/>
  <c r="BE10"/>
  <c r="BD10"/>
  <c r="BC10"/>
  <c r="BB10"/>
  <c r="BA10"/>
  <c r="BE9"/>
  <c r="BD9"/>
  <c r="BC9"/>
  <c r="BB9"/>
  <c r="BA9"/>
  <c r="BE8"/>
  <c r="BD8"/>
  <c r="BD18" s="1"/>
  <c r="H7" i="2" s="1"/>
  <c r="BC8" i="3"/>
  <c r="BB8"/>
  <c r="G18"/>
  <c r="B7" i="2"/>
  <c r="A7"/>
  <c r="BE18" i="3"/>
  <c r="I7" i="2" s="1"/>
  <c r="C18" i="3"/>
  <c r="E4"/>
  <c r="C4"/>
  <c r="F3"/>
  <c r="C3"/>
  <c r="C2" i="2"/>
  <c r="C1"/>
  <c r="C33" i="1"/>
  <c r="F33" s="1"/>
  <c r="C31"/>
  <c r="C9"/>
  <c r="G7"/>
  <c r="D2"/>
  <c r="C2"/>
  <c r="BE25" i="3" l="1"/>
  <c r="I9" i="2" s="1"/>
  <c r="BB18" i="3"/>
  <c r="F7" i="2" s="1"/>
  <c r="BA25" i="3"/>
  <c r="E9" i="2" s="1"/>
  <c r="BD25" i="3"/>
  <c r="H9" i="2" s="1"/>
  <c r="BE54" i="3"/>
  <c r="I11" i="2" s="1"/>
  <c r="BB59" i="3"/>
  <c r="F12" i="2" s="1"/>
  <c r="BA59" i="3"/>
  <c r="E12" i="2" s="1"/>
  <c r="BC18" i="3"/>
  <c r="G7" i="2" s="1"/>
  <c r="G54" i="3"/>
  <c r="BE59"/>
  <c r="I12" i="2" s="1"/>
  <c r="BC54" i="3"/>
  <c r="G11" i="2" s="1"/>
  <c r="BD57" i="3"/>
  <c r="BD59" s="1"/>
  <c r="H12" i="2" s="1"/>
  <c r="BA8" i="3"/>
  <c r="BA18" s="1"/>
  <c r="E7" i="2" s="1"/>
  <c r="E13" s="1"/>
  <c r="G25" i="3"/>
  <c r="BD30"/>
  <c r="BD54" s="1"/>
  <c r="H11" i="2" s="1"/>
  <c r="BA27" i="3"/>
  <c r="BA28" s="1"/>
  <c r="E10" i="2" s="1"/>
  <c r="I13" l="1"/>
  <c r="C21" i="1" s="1"/>
  <c r="G13" i="2"/>
  <c r="C18" i="1" s="1"/>
  <c r="H13" i="2"/>
  <c r="C17" i="1" s="1"/>
  <c r="F13" i="2"/>
  <c r="C16" i="1" s="1"/>
  <c r="G19" i="2"/>
  <c r="G16" i="1" s="1"/>
  <c r="G20" i="2"/>
  <c r="G17" i="1" s="1"/>
  <c r="G18" i="2"/>
  <c r="I18" s="1"/>
  <c r="C15" i="1"/>
  <c r="C19" s="1"/>
  <c r="C22" s="1"/>
  <c r="H21" i="2" l="1"/>
  <c r="G23" i="1" s="1"/>
  <c r="C23" s="1"/>
  <c r="F30" s="1"/>
  <c r="G15"/>
  <c r="F31" l="1"/>
  <c r="F34" s="1"/>
  <c r="G22"/>
</calcChain>
</file>

<file path=xl/sharedStrings.xml><?xml version="1.0" encoding="utf-8"?>
<sst xmlns="http://schemas.openxmlformats.org/spreadsheetml/2006/main" count="263" uniqueCount="186">
  <si>
    <t>POLOŽKOVÝ ROZPOČET</t>
  </si>
  <si>
    <t>Rozpočet</t>
  </si>
  <si>
    <t xml:space="preserve">JKSO </t>
  </si>
  <si>
    <t>Objekt</t>
  </si>
  <si>
    <t>Název objektu</t>
  </si>
  <si>
    <t xml:space="preserve">SKP </t>
  </si>
  <si>
    <t xml:space="preserve"> </t>
  </si>
  <si>
    <t>Měrná jednotka</t>
  </si>
  <si>
    <t>Stavba</t>
  </si>
  <si>
    <t>Název stavby</t>
  </si>
  <si>
    <t>Počet jednotek</t>
  </si>
  <si>
    <t>Náklady na m.j.</t>
  </si>
  <si>
    <t>Projektant</t>
  </si>
  <si>
    <t>Typ rozpočtu</t>
  </si>
  <si>
    <t>Zpracovatel projektu</t>
  </si>
  <si>
    <t>Objednatel</t>
  </si>
  <si>
    <t>Dodavatel</t>
  </si>
  <si>
    <t xml:space="preserve">Zakázkové číslo </t>
  </si>
  <si>
    <t>Rozpočtoval</t>
  </si>
  <si>
    <t>Počet listů</t>
  </si>
  <si>
    <t>ROZPOČTOVÉ NÁKLADY</t>
  </si>
  <si>
    <t>Základní rozpočtové náklady</t>
  </si>
  <si>
    <t>Ostatní rozpočtové náklady</t>
  </si>
  <si>
    <t>HSV celkem</t>
  </si>
  <si>
    <t>Z</t>
  </si>
  <si>
    <t>PSV celkem</t>
  </si>
  <si>
    <t>R</t>
  </si>
  <si>
    <t>M práce celkem</t>
  </si>
  <si>
    <t>N</t>
  </si>
  <si>
    <t>M dodávky celkem</t>
  </si>
  <si>
    <t>ZRN celkem</t>
  </si>
  <si>
    <t>HZS</t>
  </si>
  <si>
    <t>ZRN+HZS</t>
  </si>
  <si>
    <t>Ostatní náklady neuvedené</t>
  </si>
  <si>
    <t>ZRN+ost.náklady+HZS</t>
  </si>
  <si>
    <t>Ostatní náklady celkem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</si>
  <si>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</si>
  <si>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</si>
  <si>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</si>
  <si>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</si>
  <si>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</si>
  <si>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</si>
  <si>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</si>
  <si>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>Základ pro DPH</t>
  </si>
  <si>
    <t xml:space="preserve">%  </t>
  </si>
  <si>
    <t>DPH</t>
  </si>
  <si>
    <t xml:space="preserve">% </t>
  </si>
  <si>
    <t>CENA ZA OBJEKT CELKEM</t>
  </si>
  <si>
    <t>Poznámka :</t>
  </si>
  <si>
    <t>Stavba :</t>
  </si>
  <si>
    <t>Rozpočet :</t>
  </si>
  <si>
    <t>Objekt :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</si>
  <si>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</si>
  <si>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</si>
  <si>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</si>
  <si>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</si>
  <si>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</si>
  <si>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</si>
  <si>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</si>
  <si>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>VEDLEJŠÍ ROZPOČTOVÉ  NÁKLADY</t>
  </si>
  <si>
    <t>Název VRN</t>
  </si>
  <si>
    <t>Kč</t>
  </si>
  <si>
    <t>%</t>
  </si>
  <si>
    <t>Základna</t>
  </si>
  <si>
    <t>CELKEM VRN</t>
  </si>
  <si>
    <t xml:space="preserve">Položkový rozpočet </t>
  </si>
  <si>
    <t>Rozpočet: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</si>
  <si>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</si>
  <si>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</si>
  <si>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</si>
  <si>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</si>
  <si>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</si>
  <si>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</si>
  <si>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</si>
  <si>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Díl:</t>
  </si>
  <si>
    <t>1</t>
  </si>
  <si>
    <t>Zemní práce</t>
  </si>
  <si>
    <t>Celkem za</t>
  </si>
  <si>
    <t>MAC 3</t>
  </si>
  <si>
    <t>Opatovice - Prodlouž. NTL plynovodu, ul. Na návsi</t>
  </si>
  <si>
    <t>02</t>
  </si>
  <si>
    <t>NTL plynovodní přípojky</t>
  </si>
  <si>
    <t>01</t>
  </si>
  <si>
    <t>113106121R00</t>
  </si>
  <si>
    <t xml:space="preserve">Rozebrání dlažeb z betonových dlaždic na sucho </t>
  </si>
  <si>
    <t>m2</t>
  </si>
  <si>
    <t>120001101R00</t>
  </si>
  <si>
    <t xml:space="preserve">Příplatek za ztížení vykopávky v blízkosti vedení </t>
  </si>
  <si>
    <t>m3</t>
  </si>
  <si>
    <t>132201201R00</t>
  </si>
  <si>
    <t xml:space="preserve">Hloubení rýh šířky do 200 cm v hor.3 do 100 m3 </t>
  </si>
  <si>
    <t>132201209R00</t>
  </si>
  <si>
    <t xml:space="preserve">Příplatek za lepivost - hloubení rýh 200cm v hor.3 </t>
  </si>
  <si>
    <t>161101101R00</t>
  </si>
  <si>
    <t xml:space="preserve">Svislé přemístění výkopku z hor.1-4 do 2,5 m </t>
  </si>
  <si>
    <t>162601102R00</t>
  </si>
  <si>
    <t xml:space="preserve">Vodorovné přemístění výkopku z hor.1-4 do 5000 m </t>
  </si>
  <si>
    <t>171201201R00</t>
  </si>
  <si>
    <t xml:space="preserve">Uložení sypaniny bez zhut. na skládku </t>
  </si>
  <si>
    <t>174101101R00</t>
  </si>
  <si>
    <t>Zásyp jam, rýh, šachet se zhutněním - původní výkopek</t>
  </si>
  <si>
    <t>175101101R00</t>
  </si>
  <si>
    <t xml:space="preserve">Obsyp potrubí bez prohození sypaniny </t>
  </si>
  <si>
    <t>58337306</t>
  </si>
  <si>
    <t>Štěrkopísek frakce 0-8 tř.B</t>
  </si>
  <si>
    <t>T</t>
  </si>
  <si>
    <t>4</t>
  </si>
  <si>
    <t>Vodorovné konstrukce</t>
  </si>
  <si>
    <t>451573111R00</t>
  </si>
  <si>
    <t xml:space="preserve">Lože pod potrubí ze štěrkopísku do 63 mm </t>
  </si>
  <si>
    <t>5</t>
  </si>
  <si>
    <t>Komunikace</t>
  </si>
  <si>
    <t>564851111R00</t>
  </si>
  <si>
    <t xml:space="preserve">Podklad ze štěrkodrti po zhutnění tloušťky 15 cm </t>
  </si>
  <si>
    <t>596811111R00</t>
  </si>
  <si>
    <t xml:space="preserve">Kladení dlaždic kom.pro pěší, lože z kameniva těž. </t>
  </si>
  <si>
    <t>99</t>
  </si>
  <si>
    <t>Staveništní přesun hmot</t>
  </si>
  <si>
    <t>998276101R00</t>
  </si>
  <si>
    <t xml:space="preserve">Přesun hmot, trubní vedení plastová, otevř. výkop </t>
  </si>
  <si>
    <t>t</t>
  </si>
  <si>
    <t>M23</t>
  </si>
  <si>
    <t>Montáže potrubí</t>
  </si>
  <si>
    <t>230040007R00</t>
  </si>
  <si>
    <t xml:space="preserve">Montáž závitových dílů DN 1 1/4" </t>
  </si>
  <si>
    <t>kus</t>
  </si>
  <si>
    <t>230180014R00</t>
  </si>
  <si>
    <t xml:space="preserve">Montáž trub z plastických hmot PE, PP, 40 x 3,6 </t>
  </si>
  <si>
    <t>m</t>
  </si>
  <si>
    <t>230180067R00</t>
  </si>
  <si>
    <t xml:space="preserve">Montáž trubních dílů PE, PP, DN 40 </t>
  </si>
  <si>
    <t>230180070R00</t>
  </si>
  <si>
    <t xml:space="preserve">Montáž trubních dílů PE, PP, DN 90 x 5,1 </t>
  </si>
  <si>
    <t>230200116R00</t>
  </si>
  <si>
    <t xml:space="preserve">Nasunutí potrubní sekce do ocel.chráničky, DN 50 </t>
  </si>
  <si>
    <t>230230016R00</t>
  </si>
  <si>
    <t xml:space="preserve">Hlavní tlaková zkouška vzduchem 0,6 MPa, DN 50 </t>
  </si>
  <si>
    <t>230230076R00</t>
  </si>
  <si>
    <t xml:space="preserve">Čištění potrubí, DN 200 </t>
  </si>
  <si>
    <t>R 01</t>
  </si>
  <si>
    <t xml:space="preserve">Zednické přípomoci - drážka, zapravení </t>
  </si>
  <si>
    <t>kpl</t>
  </si>
  <si>
    <t>14310504.A</t>
  </si>
  <si>
    <t>Trubka ocel. izolovaná bralenem DN50-2"chránička</t>
  </si>
  <si>
    <t>28613037.M</t>
  </si>
  <si>
    <t>Koleno el. 45° d  40 mm PE 100</t>
  </si>
  <si>
    <t>28613046.M</t>
  </si>
  <si>
    <t>Koleno el. 90° d  40 mm PE 100</t>
  </si>
  <si>
    <t>28613066.M</t>
  </si>
  <si>
    <t>T-kus odbočkový navrtávací 90-40 mm PE 100</t>
  </si>
  <si>
    <t>28613103.M</t>
  </si>
  <si>
    <t>Elektrospojka d  40 mm SDR 11 PE 100 ELGEF Plus</t>
  </si>
  <si>
    <t>28613954.A</t>
  </si>
  <si>
    <t>Trubka tlaková plyn d40x3,7x6000mm PE100 SDR 11</t>
  </si>
  <si>
    <t>28653149.A</t>
  </si>
  <si>
    <t>Vsuvka podpůrná ISIFLO, d 40 mm</t>
  </si>
  <si>
    <t>28653156.A</t>
  </si>
  <si>
    <t>Přechodka PE-měď ISIFLO 112  D 40 x1"vnější závit</t>
  </si>
  <si>
    <t>28653234.A</t>
  </si>
  <si>
    <t>Objímka 40 S (pro spojku ISIFLO) plyn</t>
  </si>
  <si>
    <t>28653240.A</t>
  </si>
  <si>
    <t>Držák objímky</t>
  </si>
  <si>
    <t>31944407</t>
  </si>
  <si>
    <t>Zátka č. 290 DN    5/4"</t>
  </si>
  <si>
    <t>42237026.A</t>
  </si>
  <si>
    <t>Kohout kulový  5/4"</t>
  </si>
  <si>
    <t>42243805</t>
  </si>
  <si>
    <t>Skříň regulační s dvířky S 2300, D+M</t>
  </si>
  <si>
    <t>422438105</t>
  </si>
  <si>
    <t>Skříň regulační s dvířky S 300 DC vč. soklu D+M</t>
  </si>
  <si>
    <t>904      R00</t>
  </si>
  <si>
    <t xml:space="preserve">Hzs-zkousky v ramci montaz.praci </t>
  </si>
  <si>
    <t>hod</t>
  </si>
  <si>
    <t>905      R00</t>
  </si>
  <si>
    <t xml:space="preserve">Hzs-revize provoz.souboru a st.obj. </t>
  </si>
  <si>
    <t>M46</t>
  </si>
  <si>
    <t>Zemní práce při montážích</t>
  </si>
  <si>
    <t>460310201R00</t>
  </si>
  <si>
    <t xml:space="preserve">Kladení 1 kabelu pomocí KAELBLE v hornině 1-4 </t>
  </si>
  <si>
    <t>460490012R00</t>
  </si>
  <si>
    <t xml:space="preserve">Zakrytí kabelu výstražnou folií PVC, šířka 33 cm </t>
  </si>
  <si>
    <t>34141301</t>
  </si>
  <si>
    <t>Vodič silový pevné uložení CYY 2,5 mm2</t>
  </si>
  <si>
    <t>Zařízení staveniště</t>
  </si>
  <si>
    <t>Kompletační činnost (IČD)</t>
  </si>
  <si>
    <t>Geodetické zaměření</t>
  </si>
</sst>
</file>

<file path=xl/styles.xml><?xml version="1.0" encoding="utf-8"?>
<styleSheet xmlns="http://schemas.openxmlformats.org/spreadsheetml/2006/main">
  <numFmts count="3">
    <numFmt numFmtId="164" formatCode="dd/mm/yy"/>
    <numFmt numFmtId="165" formatCode="0.0"/>
    <numFmt numFmtId="166" formatCode="#,##0\ &quot;Kč&quot;"/>
  </numFmts>
  <fonts count="22">
    <font>
      <sz val="10"/>
      <name val="Arial CE"/>
      <charset val="238"/>
    </font>
    <font>
      <sz val="10"/>
      <name val="Arial CE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2"/>
      <name val="Arial"/>
      <family val="2"/>
      <charset val="238"/>
    </font>
    <font>
      <b/>
      <sz val="12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</font>
    <font>
      <b/>
      <sz val="10"/>
      <name val="Arial CE"/>
      <family val="2"/>
      <charset val="238"/>
    </font>
    <font>
      <sz val="9"/>
      <name val="Arial CE"/>
      <family val="2"/>
      <charset val="238"/>
    </font>
    <font>
      <b/>
      <u/>
      <sz val="12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sz val="10"/>
      <color indexed="9"/>
      <name val="Arial CE"/>
      <family val="2"/>
      <charset val="238"/>
    </font>
    <font>
      <sz val="8"/>
      <name val="Arial"/>
      <family val="2"/>
      <charset val="238"/>
    </font>
    <font>
      <sz val="10"/>
      <color indexed="9"/>
      <name val="Arial CE"/>
    </font>
    <font>
      <b/>
      <i/>
      <sz val="10"/>
      <name val="Arial"/>
      <family val="2"/>
      <charset val="238"/>
    </font>
    <font>
      <i/>
      <sz val="8"/>
      <name val="Arial CE"/>
      <family val="2"/>
      <charset val="238"/>
    </font>
    <font>
      <i/>
      <sz val="9"/>
      <name val="Arial CE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223">
    <xf numFmtId="0" fontId="0" fillId="0" borderId="0" xfId="0"/>
    <xf numFmtId="0" fontId="2" fillId="0" borderId="1" xfId="0" applyFont="1" applyBorder="1" applyAlignment="1">
      <alignment horizontal="centerContinuous" vertical="top"/>
    </xf>
    <xf numFmtId="0" fontId="3" fillId="0" borderId="1" xfId="0" applyFont="1" applyBorder="1" applyAlignment="1">
      <alignment horizontal="centerContinuous"/>
    </xf>
    <xf numFmtId="0" fontId="4" fillId="2" borderId="2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centerContinuous"/>
    </xf>
    <xf numFmtId="49" fontId="6" fillId="2" borderId="4" xfId="0" applyNumberFormat="1" applyFont="1" applyFill="1" applyBorder="1" applyAlignment="1">
      <alignment horizontal="left"/>
    </xf>
    <xf numFmtId="49" fontId="5" fillId="2" borderId="3" xfId="0" applyNumberFormat="1" applyFont="1" applyFill="1" applyBorder="1" applyAlignment="1">
      <alignment horizontal="centerContinuous"/>
    </xf>
    <xf numFmtId="0" fontId="5" fillId="0" borderId="5" xfId="0" applyFont="1" applyBorder="1"/>
    <xf numFmtId="49" fontId="5" fillId="0" borderId="6" xfId="0" applyNumberFormat="1" applyFont="1" applyBorder="1" applyAlignment="1">
      <alignment horizontal="left"/>
    </xf>
    <xf numFmtId="0" fontId="3" fillId="0" borderId="7" xfId="0" applyFont="1" applyBorder="1"/>
    <xf numFmtId="0" fontId="5" fillId="0" borderId="8" xfId="0" applyFont="1" applyBorder="1"/>
    <xf numFmtId="49" fontId="5" fillId="0" borderId="9" xfId="0" applyNumberFormat="1" applyFont="1" applyBorder="1"/>
    <xf numFmtId="49" fontId="5" fillId="0" borderId="8" xfId="0" applyNumberFormat="1" applyFont="1" applyBorder="1"/>
    <xf numFmtId="0" fontId="5" fillId="0" borderId="10" xfId="0" applyFont="1" applyBorder="1"/>
    <xf numFmtId="0" fontId="5" fillId="0" borderId="11" xfId="0" applyFont="1" applyBorder="1" applyAlignment="1">
      <alignment horizontal="left"/>
    </xf>
    <xf numFmtId="0" fontId="4" fillId="0" borderId="7" xfId="0" applyFont="1" applyBorder="1"/>
    <xf numFmtId="49" fontId="5" fillId="0" borderId="11" xfId="0" applyNumberFormat="1" applyFont="1" applyBorder="1" applyAlignment="1">
      <alignment horizontal="left"/>
    </xf>
    <xf numFmtId="49" fontId="4" fillId="2" borderId="7" xfId="0" applyNumberFormat="1" applyFont="1" applyFill="1" applyBorder="1"/>
    <xf numFmtId="49" fontId="3" fillId="2" borderId="8" xfId="0" applyNumberFormat="1" applyFont="1" applyFill="1" applyBorder="1"/>
    <xf numFmtId="49" fontId="4" fillId="2" borderId="9" xfId="0" applyNumberFormat="1" applyFont="1" applyFill="1" applyBorder="1"/>
    <xf numFmtId="49" fontId="3" fillId="2" borderId="9" xfId="0" applyNumberFormat="1" applyFont="1" applyFill="1" applyBorder="1"/>
    <xf numFmtId="0" fontId="5" fillId="0" borderId="10" xfId="0" applyFont="1" applyFill="1" applyBorder="1"/>
    <xf numFmtId="3" fontId="5" fillId="0" borderId="11" xfId="0" applyNumberFormat="1" applyFont="1" applyBorder="1" applyAlignment="1">
      <alignment horizontal="left"/>
    </xf>
    <xf numFmtId="0" fontId="0" fillId="0" borderId="0" xfId="0" applyFill="1"/>
    <xf numFmtId="49" fontId="4" fillId="2" borderId="12" xfId="0" applyNumberFormat="1" applyFont="1" applyFill="1" applyBorder="1"/>
    <xf numFmtId="49" fontId="3" fillId="2" borderId="13" xfId="0" applyNumberFormat="1" applyFont="1" applyFill="1" applyBorder="1"/>
    <xf numFmtId="49" fontId="4" fillId="2" borderId="0" xfId="0" applyNumberFormat="1" applyFont="1" applyFill="1" applyBorder="1"/>
    <xf numFmtId="49" fontId="3" fillId="2" borderId="0" xfId="0" applyNumberFormat="1" applyFont="1" applyFill="1" applyBorder="1"/>
    <xf numFmtId="49" fontId="5" fillId="0" borderId="10" xfId="0" applyNumberFormat="1" applyFont="1" applyBorder="1" applyAlignment="1">
      <alignment horizontal="left"/>
    </xf>
    <xf numFmtId="0" fontId="5" fillId="0" borderId="14" xfId="0" applyFont="1" applyBorder="1"/>
    <xf numFmtId="0" fontId="5" fillId="0" borderId="10" xfId="0" applyNumberFormat="1" applyFont="1" applyBorder="1"/>
    <xf numFmtId="0" fontId="5" fillId="0" borderId="16" xfId="0" applyNumberFormat="1" applyFont="1" applyBorder="1" applyAlignment="1">
      <alignment horizontal="left"/>
    </xf>
    <xf numFmtId="0" fontId="0" fillId="0" borderId="0" xfId="0" applyNumberFormat="1" applyBorder="1"/>
    <xf numFmtId="0" fontId="0" fillId="0" borderId="0" xfId="0" applyNumberFormat="1"/>
    <xf numFmtId="0" fontId="5" fillId="0" borderId="16" xfId="0" applyFont="1" applyBorder="1" applyAlignment="1">
      <alignment horizontal="left"/>
    </xf>
    <xf numFmtId="0" fontId="0" fillId="0" borderId="0" xfId="0" applyBorder="1"/>
    <xf numFmtId="0" fontId="5" fillId="0" borderId="10" xfId="0" applyFont="1" applyFill="1" applyBorder="1" applyAlignment="1"/>
    <xf numFmtId="0" fontId="5" fillId="0" borderId="16" xfId="0" applyFont="1" applyFill="1" applyBorder="1" applyAlignment="1"/>
    <xf numFmtId="0" fontId="1" fillId="0" borderId="0" xfId="0" applyFont="1" applyFill="1" applyBorder="1" applyAlignment="1"/>
    <xf numFmtId="0" fontId="5" fillId="0" borderId="10" xfId="0" applyFont="1" applyBorder="1" applyAlignment="1"/>
    <xf numFmtId="0" fontId="5" fillId="0" borderId="16" xfId="0" applyFont="1" applyBorder="1" applyAlignment="1"/>
    <xf numFmtId="3" fontId="0" fillId="0" borderId="0" xfId="0" applyNumberFormat="1"/>
    <xf numFmtId="0" fontId="5" fillId="0" borderId="7" xfId="0" applyFont="1" applyBorder="1"/>
    <xf numFmtId="0" fontId="5" fillId="0" borderId="5" xfId="0" applyFont="1" applyBorder="1" applyAlignment="1">
      <alignment horizontal="left"/>
    </xf>
    <xf numFmtId="0" fontId="5" fillId="0" borderId="17" xfId="0" applyFont="1" applyBorder="1" applyAlignment="1">
      <alignment horizontal="left"/>
    </xf>
    <xf numFmtId="0" fontId="2" fillId="0" borderId="18" xfId="0" applyFont="1" applyBorder="1" applyAlignment="1">
      <alignment horizontal="centerContinuous" vertical="center"/>
    </xf>
    <xf numFmtId="0" fontId="7" fillId="0" borderId="19" xfId="0" applyFont="1" applyBorder="1" applyAlignment="1">
      <alignment horizontal="centerContinuous" vertical="center"/>
    </xf>
    <xf numFmtId="0" fontId="3" fillId="0" borderId="19" xfId="0" applyFont="1" applyBorder="1" applyAlignment="1">
      <alignment horizontal="centerContinuous" vertical="center"/>
    </xf>
    <xf numFmtId="0" fontId="3" fillId="0" borderId="20" xfId="0" applyFont="1" applyBorder="1" applyAlignment="1">
      <alignment horizontal="centerContinuous" vertical="center"/>
    </xf>
    <xf numFmtId="0" fontId="4" fillId="2" borderId="21" xfId="0" applyFont="1" applyFill="1" applyBorder="1" applyAlignment="1">
      <alignment horizontal="left"/>
    </xf>
    <xf numFmtId="0" fontId="3" fillId="2" borderId="22" xfId="0" applyFont="1" applyFill="1" applyBorder="1" applyAlignment="1">
      <alignment horizontal="left"/>
    </xf>
    <xf numFmtId="0" fontId="3" fillId="2" borderId="23" xfId="0" applyFont="1" applyFill="1" applyBorder="1" applyAlignment="1">
      <alignment horizontal="centerContinuous"/>
    </xf>
    <xf numFmtId="0" fontId="4" fillId="2" borderId="22" xfId="0" applyFont="1" applyFill="1" applyBorder="1" applyAlignment="1">
      <alignment horizontal="centerContinuous"/>
    </xf>
    <xf numFmtId="0" fontId="3" fillId="2" borderId="22" xfId="0" applyFont="1" applyFill="1" applyBorder="1" applyAlignment="1">
      <alignment horizontal="centerContinuous"/>
    </xf>
    <xf numFmtId="0" fontId="3" fillId="0" borderId="24" xfId="0" applyFont="1" applyBorder="1"/>
    <xf numFmtId="0" fontId="3" fillId="0" borderId="25" xfId="0" applyFont="1" applyBorder="1"/>
    <xf numFmtId="3" fontId="3" fillId="0" borderId="6" xfId="0" applyNumberFormat="1" applyFont="1" applyBorder="1"/>
    <xf numFmtId="0" fontId="3" fillId="0" borderId="2" xfId="0" applyFont="1" applyBorder="1"/>
    <xf numFmtId="3" fontId="3" fillId="0" borderId="4" xfId="0" applyNumberFormat="1" applyFont="1" applyBorder="1"/>
    <xf numFmtId="0" fontId="3" fillId="0" borderId="3" xfId="0" applyFont="1" applyBorder="1"/>
    <xf numFmtId="3" fontId="3" fillId="0" borderId="9" xfId="0" applyNumberFormat="1" applyFont="1" applyBorder="1"/>
    <xf numFmtId="0" fontId="3" fillId="0" borderId="8" xfId="0" applyFont="1" applyBorder="1"/>
    <xf numFmtId="0" fontId="3" fillId="0" borderId="26" xfId="0" applyFont="1" applyBorder="1"/>
    <xf numFmtId="0" fontId="3" fillId="0" borderId="25" xfId="0" applyFont="1" applyBorder="1" applyAlignment="1">
      <alignment shrinkToFit="1"/>
    </xf>
    <xf numFmtId="0" fontId="3" fillId="0" borderId="27" xfId="0" applyFont="1" applyBorder="1"/>
    <xf numFmtId="0" fontId="3" fillId="0" borderId="12" xfId="0" applyFont="1" applyBorder="1"/>
    <xf numFmtId="0" fontId="3" fillId="0" borderId="0" xfId="0" applyFont="1" applyBorder="1"/>
    <xf numFmtId="3" fontId="3" fillId="0" borderId="30" xfId="0" applyNumberFormat="1" applyFont="1" applyBorder="1"/>
    <xf numFmtId="0" fontId="3" fillId="0" borderId="28" xfId="0" applyFont="1" applyBorder="1"/>
    <xf numFmtId="3" fontId="3" fillId="0" borderId="31" xfId="0" applyNumberFormat="1" applyFont="1" applyBorder="1"/>
    <xf numFmtId="0" fontId="3" fillId="0" borderId="29" xfId="0" applyFont="1" applyBorder="1"/>
    <xf numFmtId="0" fontId="4" fillId="2" borderId="2" xfId="0" applyFont="1" applyFill="1" applyBorder="1"/>
    <xf numFmtId="0" fontId="4" fillId="2" borderId="4" xfId="0" applyFont="1" applyFill="1" applyBorder="1"/>
    <xf numFmtId="0" fontId="4" fillId="2" borderId="3" xfId="0" applyFont="1" applyFill="1" applyBorder="1"/>
    <xf numFmtId="0" fontId="4" fillId="2" borderId="32" xfId="0" applyFont="1" applyFill="1" applyBorder="1"/>
    <xf numFmtId="0" fontId="4" fillId="2" borderId="33" xfId="0" applyFont="1" applyFill="1" applyBorder="1"/>
    <xf numFmtId="0" fontId="3" fillId="0" borderId="13" xfId="0" applyFont="1" applyBorder="1"/>
    <xf numFmtId="0" fontId="3" fillId="0" borderId="0" xfId="0" applyFont="1"/>
    <xf numFmtId="0" fontId="3" fillId="0" borderId="34" xfId="0" applyFont="1" applyBorder="1"/>
    <xf numFmtId="0" fontId="3" fillId="0" borderId="35" xfId="0" applyFont="1" applyBorder="1"/>
    <xf numFmtId="0" fontId="3" fillId="0" borderId="0" xfId="0" applyFont="1" applyBorder="1" applyAlignment="1">
      <alignment horizontal="right"/>
    </xf>
    <xf numFmtId="164" fontId="3" fillId="0" borderId="0" xfId="0" applyNumberFormat="1" applyFont="1" applyBorder="1"/>
    <xf numFmtId="0" fontId="3" fillId="0" borderId="0" xfId="0" applyFont="1" applyFill="1" applyBorder="1"/>
    <xf numFmtId="0" fontId="3" fillId="0" borderId="36" xfId="0" applyFont="1" applyBorder="1"/>
    <xf numFmtId="0" fontId="3" fillId="0" borderId="37" xfId="0" applyFont="1" applyBorder="1"/>
    <xf numFmtId="0" fontId="3" fillId="0" borderId="38" xfId="0" applyFont="1" applyBorder="1"/>
    <xf numFmtId="0" fontId="3" fillId="0" borderId="39" xfId="0" applyFont="1" applyBorder="1"/>
    <xf numFmtId="165" fontId="3" fillId="0" borderId="40" xfId="0" applyNumberFormat="1" applyFont="1" applyBorder="1" applyAlignment="1">
      <alignment horizontal="right"/>
    </xf>
    <xf numFmtId="0" fontId="3" fillId="0" borderId="40" xfId="0" applyFont="1" applyBorder="1"/>
    <xf numFmtId="0" fontId="3" fillId="0" borderId="9" xfId="0" applyFont="1" applyBorder="1"/>
    <xf numFmtId="165" fontId="3" fillId="0" borderId="8" xfId="0" applyNumberFormat="1" applyFont="1" applyBorder="1" applyAlignment="1">
      <alignment horizontal="right"/>
    </xf>
    <xf numFmtId="0" fontId="7" fillId="2" borderId="28" xfId="0" applyFont="1" applyFill="1" applyBorder="1"/>
    <xf numFmtId="0" fontId="7" fillId="2" borderId="31" xfId="0" applyFont="1" applyFill="1" applyBorder="1"/>
    <xf numFmtId="0" fontId="7" fillId="2" borderId="29" xfId="0" applyFont="1" applyFill="1" applyBorder="1"/>
    <xf numFmtId="0" fontId="8" fillId="0" borderId="0" xfId="0" applyFont="1"/>
    <xf numFmtId="0" fontId="0" fillId="0" borderId="0" xfId="0" applyAlignment="1"/>
    <xf numFmtId="0" fontId="0" fillId="0" borderId="0" xfId="0" applyAlignment="1">
      <alignment vertical="justify"/>
    </xf>
    <xf numFmtId="49" fontId="4" fillId="0" borderId="45" xfId="1" applyNumberFormat="1" applyFont="1" applyBorder="1"/>
    <xf numFmtId="49" fontId="3" fillId="0" borderId="45" xfId="1" applyNumberFormat="1" applyFont="1" applyBorder="1"/>
    <xf numFmtId="49" fontId="3" fillId="0" borderId="45" xfId="1" applyNumberFormat="1" applyFont="1" applyBorder="1" applyAlignment="1">
      <alignment horizontal="right"/>
    </xf>
    <xf numFmtId="0" fontId="3" fillId="0" borderId="46" xfId="1" applyFont="1" applyBorder="1"/>
    <xf numFmtId="49" fontId="3" fillId="0" borderId="45" xfId="0" applyNumberFormat="1" applyFont="1" applyBorder="1" applyAlignment="1">
      <alignment horizontal="left"/>
    </xf>
    <xf numFmtId="0" fontId="3" fillId="0" borderId="47" xfId="0" applyNumberFormat="1" applyFont="1" applyBorder="1"/>
    <xf numFmtId="49" fontId="4" fillId="0" borderId="50" xfId="1" applyNumberFormat="1" applyFont="1" applyBorder="1"/>
    <xf numFmtId="49" fontId="3" fillId="0" borderId="50" xfId="1" applyNumberFormat="1" applyFont="1" applyBorder="1"/>
    <xf numFmtId="49" fontId="3" fillId="0" borderId="50" xfId="1" applyNumberFormat="1" applyFont="1" applyBorder="1" applyAlignment="1">
      <alignment horizontal="right"/>
    </xf>
    <xf numFmtId="49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 applyBorder="1" applyAlignment="1">
      <alignment horizontal="centerContinuous"/>
    </xf>
    <xf numFmtId="49" fontId="4" fillId="2" borderId="21" xfId="0" applyNumberFormat="1" applyFont="1" applyFill="1" applyBorder="1" applyAlignment="1">
      <alignment horizontal="center"/>
    </xf>
    <xf numFmtId="0" fontId="4" fillId="2" borderId="22" xfId="0" applyFont="1" applyFill="1" applyBorder="1" applyAlignment="1">
      <alignment horizontal="center"/>
    </xf>
    <xf numFmtId="0" fontId="4" fillId="2" borderId="23" xfId="0" applyFont="1" applyFill="1" applyBorder="1" applyAlignment="1">
      <alignment horizontal="center"/>
    </xf>
    <xf numFmtId="0" fontId="4" fillId="2" borderId="53" xfId="0" applyFont="1" applyFill="1" applyBorder="1" applyAlignment="1">
      <alignment horizontal="center"/>
    </xf>
    <xf numFmtId="0" fontId="4" fillId="2" borderId="54" xfId="0" applyFont="1" applyFill="1" applyBorder="1" applyAlignment="1">
      <alignment horizontal="center"/>
    </xf>
    <xf numFmtId="0" fontId="4" fillId="2" borderId="55" xfId="0" applyFont="1" applyFill="1" applyBorder="1" applyAlignment="1">
      <alignment horizontal="center"/>
    </xf>
    <xf numFmtId="0" fontId="5" fillId="0" borderId="0" xfId="0" applyFont="1" applyBorder="1"/>
    <xf numFmtId="3" fontId="3" fillId="0" borderId="35" xfId="0" applyNumberFormat="1" applyFont="1" applyBorder="1"/>
    <xf numFmtId="0" fontId="4" fillId="2" borderId="21" xfId="0" applyFont="1" applyFill="1" applyBorder="1"/>
    <xf numFmtId="0" fontId="4" fillId="2" borderId="22" xfId="0" applyFont="1" applyFill="1" applyBorder="1"/>
    <xf numFmtId="3" fontId="4" fillId="2" borderId="23" xfId="0" applyNumberFormat="1" applyFont="1" applyFill="1" applyBorder="1"/>
    <xf numFmtId="3" fontId="4" fillId="2" borderId="53" xfId="0" applyNumberFormat="1" applyFont="1" applyFill="1" applyBorder="1"/>
    <xf numFmtId="3" fontId="4" fillId="2" borderId="54" xfId="0" applyNumberFormat="1" applyFont="1" applyFill="1" applyBorder="1"/>
    <xf numFmtId="3" fontId="4" fillId="2" borderId="55" xfId="0" applyNumberFormat="1" applyFont="1" applyFill="1" applyBorder="1"/>
    <xf numFmtId="0" fontId="11" fillId="0" borderId="0" xfId="0" applyFont="1"/>
    <xf numFmtId="3" fontId="2" fillId="0" borderId="0" xfId="0" applyNumberFormat="1" applyFont="1" applyAlignment="1">
      <alignment horizontal="centerContinuous"/>
    </xf>
    <xf numFmtId="0" fontId="3" fillId="2" borderId="33" xfId="0" applyFont="1" applyFill="1" applyBorder="1"/>
    <xf numFmtId="0" fontId="4" fillId="2" borderId="58" xfId="0" applyFont="1" applyFill="1" applyBorder="1" applyAlignment="1">
      <alignment horizontal="right"/>
    </xf>
    <xf numFmtId="0" fontId="4" fillId="2" borderId="4" xfId="0" applyFont="1" applyFill="1" applyBorder="1" applyAlignment="1">
      <alignment horizontal="right"/>
    </xf>
    <xf numFmtId="0" fontId="4" fillId="2" borderId="3" xfId="0" applyFont="1" applyFill="1" applyBorder="1" applyAlignment="1">
      <alignment horizontal="center"/>
    </xf>
    <xf numFmtId="4" fontId="6" fillId="2" borderId="4" xfId="0" applyNumberFormat="1" applyFont="1" applyFill="1" applyBorder="1" applyAlignment="1">
      <alignment horizontal="right"/>
    </xf>
    <xf numFmtId="4" fontId="6" fillId="2" borderId="33" xfId="0" applyNumberFormat="1" applyFont="1" applyFill="1" applyBorder="1" applyAlignment="1">
      <alignment horizontal="right"/>
    </xf>
    <xf numFmtId="0" fontId="3" fillId="0" borderId="17" xfId="0" applyFont="1" applyBorder="1"/>
    <xf numFmtId="3" fontId="3" fillId="0" borderId="26" xfId="0" applyNumberFormat="1" applyFont="1" applyBorder="1" applyAlignment="1">
      <alignment horizontal="right"/>
    </xf>
    <xf numFmtId="165" fontId="3" fillId="0" borderId="10" xfId="0" applyNumberFormat="1" applyFont="1" applyBorder="1" applyAlignment="1">
      <alignment horizontal="right"/>
    </xf>
    <xf numFmtId="3" fontId="3" fillId="0" borderId="36" xfId="0" applyNumberFormat="1" applyFont="1" applyBorder="1" applyAlignment="1">
      <alignment horizontal="right"/>
    </xf>
    <xf numFmtId="4" fontId="3" fillId="0" borderId="25" xfId="0" applyNumberFormat="1" applyFont="1" applyBorder="1" applyAlignment="1">
      <alignment horizontal="right"/>
    </xf>
    <xf numFmtId="3" fontId="3" fillId="0" borderId="17" xfId="0" applyNumberFormat="1" applyFont="1" applyBorder="1" applyAlignment="1">
      <alignment horizontal="right"/>
    </xf>
    <xf numFmtId="0" fontId="3" fillId="2" borderId="28" xfId="0" applyFont="1" applyFill="1" applyBorder="1"/>
    <xf numFmtId="0" fontId="4" fillId="2" borderId="31" xfId="0" applyFont="1" applyFill="1" applyBorder="1"/>
    <xf numFmtId="0" fontId="3" fillId="2" borderId="31" xfId="0" applyFont="1" applyFill="1" applyBorder="1"/>
    <xf numFmtId="4" fontId="3" fillId="2" borderId="42" xfId="0" applyNumberFormat="1" applyFont="1" applyFill="1" applyBorder="1"/>
    <xf numFmtId="4" fontId="3" fillId="2" borderId="28" xfId="0" applyNumberFormat="1" applyFont="1" applyFill="1" applyBorder="1"/>
    <xf numFmtId="4" fontId="3" fillId="2" borderId="31" xfId="0" applyNumberFormat="1" applyFont="1" applyFill="1" applyBorder="1"/>
    <xf numFmtId="3" fontId="12" fillId="0" borderId="0" xfId="0" applyNumberFormat="1" applyFont="1"/>
    <xf numFmtId="4" fontId="12" fillId="0" borderId="0" xfId="0" applyNumberFormat="1" applyFont="1"/>
    <xf numFmtId="4" fontId="0" fillId="0" borderId="0" xfId="0" applyNumberFormat="1"/>
    <xf numFmtId="0" fontId="10" fillId="0" borderId="0" xfId="1"/>
    <xf numFmtId="0" fontId="3" fillId="0" borderId="0" xfId="1" applyFont="1"/>
    <xf numFmtId="0" fontId="14" fillId="0" borderId="0" xfId="1" applyFont="1" applyAlignment="1">
      <alignment horizontal="centerContinuous"/>
    </xf>
    <xf numFmtId="0" fontId="15" fillId="0" borderId="0" xfId="1" applyFont="1" applyAlignment="1">
      <alignment horizontal="centerContinuous"/>
    </xf>
    <xf numFmtId="0" fontId="15" fillId="0" borderId="0" xfId="1" applyFont="1" applyAlignment="1">
      <alignment horizontal="right"/>
    </xf>
    <xf numFmtId="0" fontId="3" fillId="0" borderId="45" xfId="1" applyFont="1" applyBorder="1"/>
    <xf numFmtId="0" fontId="5" fillId="0" borderId="46" xfId="1" applyFont="1" applyBorder="1" applyAlignment="1">
      <alignment horizontal="right"/>
    </xf>
    <xf numFmtId="49" fontId="3" fillId="0" borderId="45" xfId="1" applyNumberFormat="1" applyFont="1" applyBorder="1" applyAlignment="1">
      <alignment horizontal="left"/>
    </xf>
    <xf numFmtId="0" fontId="3" fillId="0" borderId="47" xfId="1" applyFont="1" applyBorder="1"/>
    <xf numFmtId="0" fontId="3" fillId="0" borderId="50" xfId="1" applyFont="1" applyBorder="1"/>
    <xf numFmtId="0" fontId="5" fillId="0" borderId="0" xfId="1" applyFont="1"/>
    <xf numFmtId="0" fontId="3" fillId="0" borderId="0" xfId="1" applyFont="1" applyAlignment="1">
      <alignment horizontal="right"/>
    </xf>
    <xf numFmtId="0" fontId="3" fillId="0" borderId="0" xfId="1" applyFont="1" applyAlignment="1"/>
    <xf numFmtId="49" fontId="5" fillId="2" borderId="10" xfId="1" applyNumberFormat="1" applyFont="1" applyFill="1" applyBorder="1"/>
    <xf numFmtId="0" fontId="5" fillId="2" borderId="8" xfId="1" applyFont="1" applyFill="1" applyBorder="1" applyAlignment="1">
      <alignment horizontal="center"/>
    </xf>
    <xf numFmtId="0" fontId="5" fillId="2" borderId="8" xfId="1" applyNumberFormat="1" applyFont="1" applyFill="1" applyBorder="1" applyAlignment="1">
      <alignment horizontal="center"/>
    </xf>
    <xf numFmtId="0" fontId="5" fillId="2" borderId="10" xfId="1" applyFont="1" applyFill="1" applyBorder="1" applyAlignment="1">
      <alignment horizontal="center"/>
    </xf>
    <xf numFmtId="0" fontId="4" fillId="0" borderId="56" xfId="1" applyFont="1" applyBorder="1" applyAlignment="1">
      <alignment horizontal="center"/>
    </xf>
    <xf numFmtId="49" fontId="4" fillId="0" borderId="56" xfId="1" applyNumberFormat="1" applyFont="1" applyBorder="1" applyAlignment="1">
      <alignment horizontal="left"/>
    </xf>
    <xf numFmtId="0" fontId="4" fillId="0" borderId="15" xfId="1" applyFont="1" applyBorder="1"/>
    <xf numFmtId="0" fontId="3" fillId="0" borderId="9" xfId="1" applyFont="1" applyBorder="1" applyAlignment="1">
      <alignment horizontal="center"/>
    </xf>
    <xf numFmtId="0" fontId="3" fillId="0" borderId="9" xfId="1" applyNumberFormat="1" applyFont="1" applyBorder="1" applyAlignment="1">
      <alignment horizontal="right"/>
    </xf>
    <xf numFmtId="0" fontId="3" fillId="0" borderId="8" xfId="1" applyNumberFormat="1" applyFont="1" applyBorder="1"/>
    <xf numFmtId="0" fontId="10" fillId="0" borderId="0" xfId="1" applyNumberFormat="1"/>
    <xf numFmtId="0" fontId="16" fillId="0" borderId="0" xfId="1" applyFont="1"/>
    <xf numFmtId="0" fontId="17" fillId="0" borderId="59" xfId="1" applyFont="1" applyBorder="1" applyAlignment="1">
      <alignment horizontal="center" vertical="top"/>
    </xf>
    <xf numFmtId="49" fontId="17" fillId="0" borderId="59" xfId="1" applyNumberFormat="1" applyFont="1" applyBorder="1" applyAlignment="1">
      <alignment horizontal="left" vertical="top"/>
    </xf>
    <xf numFmtId="0" fontId="17" fillId="0" borderId="59" xfId="1" applyFont="1" applyBorder="1" applyAlignment="1">
      <alignment vertical="top" wrapText="1"/>
    </xf>
    <xf numFmtId="49" fontId="17" fillId="0" borderId="59" xfId="1" applyNumberFormat="1" applyFont="1" applyBorder="1" applyAlignment="1">
      <alignment horizontal="center" shrinkToFit="1"/>
    </xf>
    <xf numFmtId="4" fontId="17" fillId="0" borderId="59" xfId="1" applyNumberFormat="1" applyFont="1" applyBorder="1" applyAlignment="1">
      <alignment horizontal="right"/>
    </xf>
    <xf numFmtId="4" fontId="17" fillId="0" borderId="59" xfId="1" applyNumberFormat="1" applyFont="1" applyBorder="1"/>
    <xf numFmtId="0" fontId="18" fillId="0" borderId="0" xfId="1" applyFont="1"/>
    <xf numFmtId="0" fontId="3" fillId="2" borderId="10" xfId="1" applyFont="1" applyFill="1" applyBorder="1" applyAlignment="1">
      <alignment horizontal="center"/>
    </xf>
    <xf numFmtId="49" fontId="19" fillId="2" borderId="10" xfId="1" applyNumberFormat="1" applyFont="1" applyFill="1" applyBorder="1" applyAlignment="1">
      <alignment horizontal="left"/>
    </xf>
    <xf numFmtId="0" fontId="19" fillId="2" borderId="15" xfId="1" applyFont="1" applyFill="1" applyBorder="1"/>
    <xf numFmtId="0" fontId="3" fillId="2" borderId="9" xfId="1" applyFont="1" applyFill="1" applyBorder="1" applyAlignment="1">
      <alignment horizontal="center"/>
    </xf>
    <xf numFmtId="4" fontId="3" fillId="2" borderId="9" xfId="1" applyNumberFormat="1" applyFont="1" applyFill="1" applyBorder="1" applyAlignment="1">
      <alignment horizontal="right"/>
    </xf>
    <xf numFmtId="4" fontId="3" fillId="2" borderId="8" xfId="1" applyNumberFormat="1" applyFont="1" applyFill="1" applyBorder="1" applyAlignment="1">
      <alignment horizontal="right"/>
    </xf>
    <xf numFmtId="4" fontId="4" fillId="2" borderId="10" xfId="1" applyNumberFormat="1" applyFont="1" applyFill="1" applyBorder="1"/>
    <xf numFmtId="3" fontId="10" fillId="0" borderId="0" xfId="1" applyNumberFormat="1"/>
    <xf numFmtId="0" fontId="10" fillId="0" borderId="0" xfId="1" applyBorder="1"/>
    <xf numFmtId="0" fontId="20" fillId="0" borderId="0" xfId="1" applyFont="1" applyAlignment="1"/>
    <xf numFmtId="0" fontId="10" fillId="0" borderId="0" xfId="1" applyAlignment="1">
      <alignment horizontal="right"/>
    </xf>
    <xf numFmtId="0" fontId="21" fillId="0" borderId="0" xfId="1" applyFont="1" applyBorder="1"/>
    <xf numFmtId="3" fontId="21" fillId="0" borderId="0" xfId="1" applyNumberFormat="1" applyFont="1" applyBorder="1" applyAlignment="1">
      <alignment horizontal="right"/>
    </xf>
    <xf numFmtId="4" fontId="21" fillId="0" borderId="0" xfId="1" applyNumberFormat="1" applyFont="1" applyBorder="1"/>
    <xf numFmtId="0" fontId="20" fillId="0" borderId="0" xfId="1" applyFont="1" applyBorder="1" applyAlignment="1"/>
    <xf numFmtId="0" fontId="10" fillId="0" borderId="0" xfId="1" applyBorder="1" applyAlignment="1">
      <alignment horizontal="right"/>
    </xf>
    <xf numFmtId="49" fontId="5" fillId="0" borderId="12" xfId="0" applyNumberFormat="1" applyFont="1" applyBorder="1"/>
    <xf numFmtId="3" fontId="3" fillId="0" borderId="13" xfId="0" applyNumberFormat="1" applyFont="1" applyBorder="1"/>
    <xf numFmtId="3" fontId="3" fillId="0" borderId="56" xfId="0" applyNumberFormat="1" applyFont="1" applyBorder="1"/>
    <xf numFmtId="3" fontId="3" fillId="0" borderId="57" xfId="0" applyNumberFormat="1" applyFont="1" applyBorder="1"/>
    <xf numFmtId="0" fontId="0" fillId="0" borderId="0" xfId="0" applyAlignment="1">
      <alignment horizontal="left" wrapText="1"/>
    </xf>
    <xf numFmtId="0" fontId="9" fillId="0" borderId="0" xfId="0" applyFont="1" applyAlignment="1">
      <alignment horizontal="left" vertical="top" wrapText="1"/>
    </xf>
    <xf numFmtId="0" fontId="5" fillId="0" borderId="10" xfId="0" applyFont="1" applyBorder="1" applyAlignment="1">
      <alignment horizontal="left"/>
    </xf>
    <xf numFmtId="0" fontId="5" fillId="0" borderId="15" xfId="0" applyFont="1" applyBorder="1" applyAlignment="1">
      <alignment horizontal="left"/>
    </xf>
    <xf numFmtId="0" fontId="5" fillId="0" borderId="10" xfId="0" applyFont="1" applyBorder="1" applyAlignment="1">
      <alignment horizontal="center"/>
    </xf>
    <xf numFmtId="0" fontId="3" fillId="0" borderId="28" xfId="0" applyFont="1" applyBorder="1" applyAlignment="1">
      <alignment horizontal="center" shrinkToFit="1"/>
    </xf>
    <xf numFmtId="0" fontId="3" fillId="0" borderId="29" xfId="0" applyFont="1" applyBorder="1" applyAlignment="1">
      <alignment horizontal="center" shrinkToFit="1"/>
    </xf>
    <xf numFmtId="166" fontId="3" fillId="0" borderId="15" xfId="0" applyNumberFormat="1" applyFont="1" applyBorder="1" applyAlignment="1">
      <alignment horizontal="right" indent="2"/>
    </xf>
    <xf numFmtId="166" fontId="3" fillId="0" borderId="16" xfId="0" applyNumberFormat="1" applyFont="1" applyBorder="1" applyAlignment="1">
      <alignment horizontal="right" indent="2"/>
    </xf>
    <xf numFmtId="166" fontId="7" fillId="2" borderId="41" xfId="0" applyNumberFormat="1" applyFont="1" applyFill="1" applyBorder="1" applyAlignment="1">
      <alignment horizontal="right" indent="2"/>
    </xf>
    <xf numFmtId="166" fontId="7" fillId="2" borderId="42" xfId="0" applyNumberFormat="1" applyFont="1" applyFill="1" applyBorder="1" applyAlignment="1">
      <alignment horizontal="right" indent="2"/>
    </xf>
    <xf numFmtId="0" fontId="3" fillId="0" borderId="43" xfId="1" applyFont="1" applyBorder="1" applyAlignment="1">
      <alignment horizontal="center"/>
    </xf>
    <xf numFmtId="0" fontId="3" fillId="0" borderId="44" xfId="1" applyFont="1" applyBorder="1" applyAlignment="1">
      <alignment horizontal="center"/>
    </xf>
    <xf numFmtId="0" fontId="3" fillId="0" borderId="48" xfId="1" applyFont="1" applyBorder="1" applyAlignment="1">
      <alignment horizontal="center"/>
    </xf>
    <xf numFmtId="0" fontId="3" fillId="0" borderId="49" xfId="1" applyFont="1" applyBorder="1" applyAlignment="1">
      <alignment horizontal="center"/>
    </xf>
    <xf numFmtId="0" fontId="3" fillId="0" borderId="51" xfId="1" applyFont="1" applyBorder="1" applyAlignment="1">
      <alignment horizontal="left"/>
    </xf>
    <xf numFmtId="0" fontId="3" fillId="0" borderId="50" xfId="1" applyFont="1" applyBorder="1" applyAlignment="1">
      <alignment horizontal="left"/>
    </xf>
    <xf numFmtId="0" fontId="3" fillId="0" borderId="52" xfId="1" applyFont="1" applyBorder="1" applyAlignment="1">
      <alignment horizontal="left"/>
    </xf>
    <xf numFmtId="3" fontId="4" fillId="2" borderId="31" xfId="0" applyNumberFormat="1" applyFont="1" applyFill="1" applyBorder="1" applyAlignment="1">
      <alignment horizontal="right"/>
    </xf>
    <xf numFmtId="3" fontId="4" fillId="2" borderId="42" xfId="0" applyNumberFormat="1" applyFont="1" applyFill="1" applyBorder="1" applyAlignment="1">
      <alignment horizontal="right"/>
    </xf>
    <xf numFmtId="0" fontId="13" fillId="0" borderId="0" xfId="1" applyFont="1" applyAlignment="1">
      <alignment horizontal="center"/>
    </xf>
    <xf numFmtId="49" fontId="3" fillId="0" borderId="48" xfId="1" applyNumberFormat="1" applyFont="1" applyBorder="1" applyAlignment="1">
      <alignment horizontal="center"/>
    </xf>
    <xf numFmtId="0" fontId="3" fillId="0" borderId="51" xfId="1" applyFont="1" applyBorder="1" applyAlignment="1">
      <alignment horizontal="center" shrinkToFit="1"/>
    </xf>
    <xf numFmtId="0" fontId="3" fillId="0" borderId="50" xfId="1" applyFont="1" applyBorder="1" applyAlignment="1">
      <alignment horizontal="center" shrinkToFit="1"/>
    </xf>
    <xf numFmtId="0" fontId="3" fillId="0" borderId="52" xfId="1" applyFont="1" applyBorder="1" applyAlignment="1">
      <alignment horizontal="center" shrinkToFit="1"/>
    </xf>
  </cellXfs>
  <cellStyles count="2">
    <cellStyle name="normální" xfId="0" builtinId="0"/>
    <cellStyle name="normální_POL.XLS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21"/>
  <dimension ref="A1:BE55"/>
  <sheetViews>
    <sheetView tabSelected="1" topLeftCell="A22" workbookViewId="0">
      <selection activeCell="C31" sqref="C31"/>
    </sheetView>
  </sheetViews>
  <sheetFormatPr defaultRowHeight="12.75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</cols>
  <sheetData>
    <row r="1" spans="1:57" ht="24.75" customHeight="1" thickBot="1">
      <c r="A1" s="1" t="s">
        <v>0</v>
      </c>
      <c r="B1" s="2"/>
      <c r="C1" s="2"/>
      <c r="D1" s="2"/>
      <c r="E1" s="2"/>
      <c r="F1" s="2"/>
      <c r="G1" s="2"/>
    </row>
    <row r="2" spans="1:57" ht="12.75" customHeight="1">
      <c r="A2" s="3" t="s">
        <v>1</v>
      </c>
      <c r="B2" s="4"/>
      <c r="C2" s="5" t="str">
        <f>Rekapitulace!H1</f>
        <v>01</v>
      </c>
      <c r="D2" s="5" t="str">
        <f>Rekapitulace!G2</f>
        <v>NTL plynovodní přípojky</v>
      </c>
      <c r="E2" s="6"/>
      <c r="F2" s="7" t="s">
        <v>2</v>
      </c>
      <c r="G2" s="8"/>
    </row>
    <row r="3" spans="1:57" ht="3" hidden="1" customHeight="1">
      <c r="A3" s="9"/>
      <c r="B3" s="10"/>
      <c r="C3" s="11"/>
      <c r="D3" s="11"/>
      <c r="E3" s="12"/>
      <c r="F3" s="13"/>
      <c r="G3" s="14"/>
    </row>
    <row r="4" spans="1:57" ht="12" customHeight="1">
      <c r="A4" s="15" t="s">
        <v>3</v>
      </c>
      <c r="B4" s="10"/>
      <c r="C4" s="11" t="s">
        <v>4</v>
      </c>
      <c r="D4" s="11"/>
      <c r="E4" s="12"/>
      <c r="F4" s="13" t="s">
        <v>5</v>
      </c>
      <c r="G4" s="16"/>
    </row>
    <row r="5" spans="1:57" ht="12.95" customHeight="1">
      <c r="A5" s="17" t="s">
        <v>80</v>
      </c>
      <c r="B5" s="18"/>
      <c r="C5" s="19" t="s">
        <v>81</v>
      </c>
      <c r="D5" s="20"/>
      <c r="E5" s="18"/>
      <c r="F5" s="13" t="s">
        <v>7</v>
      </c>
      <c r="G5" s="14"/>
    </row>
    <row r="6" spans="1:57" ht="12.95" customHeight="1">
      <c r="A6" s="15" t="s">
        <v>8</v>
      </c>
      <c r="B6" s="10"/>
      <c r="C6" s="11" t="s">
        <v>9</v>
      </c>
      <c r="D6" s="11"/>
      <c r="E6" s="12"/>
      <c r="F6" s="21" t="s">
        <v>10</v>
      </c>
      <c r="G6" s="22">
        <v>0</v>
      </c>
      <c r="O6" s="23"/>
    </row>
    <row r="7" spans="1:57" ht="12.95" customHeight="1">
      <c r="A7" s="24" t="s">
        <v>78</v>
      </c>
      <c r="B7" s="25"/>
      <c r="C7" s="26" t="s">
        <v>79</v>
      </c>
      <c r="D7" s="27"/>
      <c r="E7" s="27"/>
      <c r="F7" s="28" t="s">
        <v>11</v>
      </c>
      <c r="G7" s="22">
        <f>IF(PocetMJ=0,,ROUND((F30+F32)/PocetMJ,1))</f>
        <v>0</v>
      </c>
    </row>
    <row r="8" spans="1:57">
      <c r="A8" s="29" t="s">
        <v>12</v>
      </c>
      <c r="B8" s="13"/>
      <c r="C8" s="200"/>
      <c r="D8" s="200"/>
      <c r="E8" s="201"/>
      <c r="F8" s="30" t="s">
        <v>13</v>
      </c>
      <c r="G8" s="31"/>
      <c r="H8" s="32"/>
      <c r="I8" s="33"/>
    </row>
    <row r="9" spans="1:57">
      <c r="A9" s="29" t="s">
        <v>14</v>
      </c>
      <c r="B9" s="13"/>
      <c r="C9" s="200">
        <f>Projektant</f>
        <v>0</v>
      </c>
      <c r="D9" s="200"/>
      <c r="E9" s="201"/>
      <c r="F9" s="13"/>
      <c r="G9" s="34"/>
      <c r="H9" s="35"/>
    </row>
    <row r="10" spans="1:57">
      <c r="A10" s="29" t="s">
        <v>15</v>
      </c>
      <c r="B10" s="13"/>
      <c r="C10" s="200"/>
      <c r="D10" s="200"/>
      <c r="E10" s="200"/>
      <c r="F10" s="36"/>
      <c r="G10" s="37"/>
      <c r="H10" s="38"/>
    </row>
    <row r="11" spans="1:57" ht="13.5" customHeight="1">
      <c r="A11" s="29" t="s">
        <v>16</v>
      </c>
      <c r="B11" s="13"/>
      <c r="C11" s="200"/>
      <c r="D11" s="200"/>
      <c r="E11" s="200"/>
      <c r="F11" s="39" t="s">
        <v>17</v>
      </c>
      <c r="G11" s="40">
        <v>3</v>
      </c>
      <c r="H11" s="35"/>
      <c r="BA11" s="41"/>
      <c r="BB11" s="41"/>
      <c r="BC11" s="41"/>
      <c r="BD11" s="41"/>
      <c r="BE11" s="41"/>
    </row>
    <row r="12" spans="1:57" ht="12.75" customHeight="1">
      <c r="A12" s="42" t="s">
        <v>18</v>
      </c>
      <c r="B12" s="10"/>
      <c r="C12" s="202"/>
      <c r="D12" s="202"/>
      <c r="E12" s="202"/>
      <c r="F12" s="43" t="s">
        <v>19</v>
      </c>
      <c r="G12" s="44"/>
      <c r="H12" s="35"/>
    </row>
    <row r="13" spans="1:57" ht="28.5" customHeight="1" thickBot="1">
      <c r="A13" s="45" t="s">
        <v>20</v>
      </c>
      <c r="B13" s="46"/>
      <c r="C13" s="46"/>
      <c r="D13" s="46"/>
      <c r="E13" s="47"/>
      <c r="F13" s="47"/>
      <c r="G13" s="48"/>
      <c r="H13" s="35"/>
    </row>
    <row r="14" spans="1:57" ht="17.25" customHeight="1" thickBot="1">
      <c r="A14" s="49" t="s">
        <v>21</v>
      </c>
      <c r="B14" s="50"/>
      <c r="C14" s="51"/>
      <c r="D14" s="52" t="s">
        <v>22</v>
      </c>
      <c r="E14" s="53"/>
      <c r="F14" s="53"/>
      <c r="G14" s="51"/>
    </row>
    <row r="15" spans="1:57" ht="15.95" customHeight="1">
      <c r="A15" s="54"/>
      <c r="B15" s="55" t="s">
        <v>23</v>
      </c>
      <c r="C15" s="56">
        <f>HSV</f>
        <v>0</v>
      </c>
      <c r="D15" s="57" t="str">
        <f>Rekapitulace!A18</f>
        <v>Zařízení staveniště</v>
      </c>
      <c r="E15" s="58"/>
      <c r="F15" s="59"/>
      <c r="G15" s="56">
        <f>Rekapitulace!I18</f>
        <v>0</v>
      </c>
    </row>
    <row r="16" spans="1:57" ht="15.95" customHeight="1">
      <c r="A16" s="54" t="s">
        <v>24</v>
      </c>
      <c r="B16" s="55" t="s">
        <v>25</v>
      </c>
      <c r="C16" s="56">
        <f>PSV</f>
        <v>0</v>
      </c>
      <c r="D16" s="9" t="str">
        <f>Rekapitulace!A19</f>
        <v>Kompletační činnost (IČD)</v>
      </c>
      <c r="E16" s="60"/>
      <c r="F16" s="61"/>
      <c r="G16" s="56">
        <f>Rekapitulace!I19</f>
        <v>0</v>
      </c>
    </row>
    <row r="17" spans="1:7" ht="15.95" customHeight="1">
      <c r="A17" s="54" t="s">
        <v>26</v>
      </c>
      <c r="B17" s="55" t="s">
        <v>27</v>
      </c>
      <c r="C17" s="56">
        <f>Mont</f>
        <v>0</v>
      </c>
      <c r="D17" s="9" t="str">
        <f>Rekapitulace!A20</f>
        <v>Geodetické zaměření</v>
      </c>
      <c r="E17" s="60"/>
      <c r="F17" s="61"/>
      <c r="G17" s="56">
        <f>Rekapitulace!I20</f>
        <v>0</v>
      </c>
    </row>
    <row r="18" spans="1:7" ht="15.95" customHeight="1">
      <c r="A18" s="62" t="s">
        <v>28</v>
      </c>
      <c r="B18" s="63" t="s">
        <v>29</v>
      </c>
      <c r="C18" s="56">
        <f>Dodavka</f>
        <v>0</v>
      </c>
      <c r="D18" s="9"/>
      <c r="E18" s="60"/>
      <c r="F18" s="61"/>
      <c r="G18" s="56"/>
    </row>
    <row r="19" spans="1:7" ht="15.95" customHeight="1">
      <c r="A19" s="64" t="s">
        <v>30</v>
      </c>
      <c r="B19" s="55"/>
      <c r="C19" s="56">
        <f>SUM(C15:C18)</f>
        <v>0</v>
      </c>
      <c r="D19" s="9"/>
      <c r="E19" s="60"/>
      <c r="F19" s="61"/>
      <c r="G19" s="56"/>
    </row>
    <row r="20" spans="1:7" ht="15.95" customHeight="1">
      <c r="A20" s="64"/>
      <c r="B20" s="55"/>
      <c r="C20" s="56"/>
      <c r="D20" s="9"/>
      <c r="E20" s="60"/>
      <c r="F20" s="61"/>
      <c r="G20" s="56"/>
    </row>
    <row r="21" spans="1:7" ht="15.95" customHeight="1">
      <c r="A21" s="64" t="s">
        <v>31</v>
      </c>
      <c r="B21" s="55"/>
      <c r="C21" s="56">
        <f>HZS</f>
        <v>0</v>
      </c>
      <c r="D21" s="9"/>
      <c r="E21" s="60"/>
      <c r="F21" s="61"/>
      <c r="G21" s="56"/>
    </row>
    <row r="22" spans="1:7" ht="15.95" customHeight="1">
      <c r="A22" s="65" t="s">
        <v>32</v>
      </c>
      <c r="B22" s="66"/>
      <c r="C22" s="56">
        <f>C19+C21</f>
        <v>0</v>
      </c>
      <c r="D22" s="9" t="s">
        <v>33</v>
      </c>
      <c r="E22" s="60"/>
      <c r="F22" s="61"/>
      <c r="G22" s="56">
        <f>G23-SUM(G15:G21)</f>
        <v>0</v>
      </c>
    </row>
    <row r="23" spans="1:7" ht="15.95" customHeight="1" thickBot="1">
      <c r="A23" s="203" t="s">
        <v>34</v>
      </c>
      <c r="B23" s="204"/>
      <c r="C23" s="67">
        <f>C22+G23</f>
        <v>0</v>
      </c>
      <c r="D23" s="68" t="s">
        <v>35</v>
      </c>
      <c r="E23" s="69"/>
      <c r="F23" s="70"/>
      <c r="G23" s="56">
        <f>VRN</f>
        <v>0</v>
      </c>
    </row>
    <row r="24" spans="1:7">
      <c r="A24" s="71" t="s">
        <v>36</v>
      </c>
      <c r="B24" s="72"/>
      <c r="C24" s="73"/>
      <c r="D24" s="72" t="s">
        <v>37</v>
      </c>
      <c r="E24" s="72"/>
      <c r="F24" s="74" t="s">
        <v>38</v>
      </c>
      <c r="G24" s="75"/>
    </row>
    <row r="25" spans="1:7">
      <c r="A25" s="65" t="s">
        <v>39</v>
      </c>
      <c r="B25" s="66"/>
      <c r="C25" s="76"/>
      <c r="D25" s="66" t="s">
        <v>39</v>
      </c>
      <c r="E25" s="77"/>
      <c r="F25" s="78" t="s">
        <v>39</v>
      </c>
      <c r="G25" s="79"/>
    </row>
    <row r="26" spans="1:7" ht="37.5" customHeight="1">
      <c r="A26" s="65" t="s">
        <v>40</v>
      </c>
      <c r="B26" s="80"/>
      <c r="C26" s="76"/>
      <c r="D26" s="66" t="s">
        <v>40</v>
      </c>
      <c r="E26" s="77"/>
      <c r="F26" s="78" t="s">
        <v>40</v>
      </c>
      <c r="G26" s="79"/>
    </row>
    <row r="27" spans="1:7">
      <c r="A27" s="65"/>
      <c r="B27" s="81"/>
      <c r="C27" s="76"/>
      <c r="D27" s="66"/>
      <c r="E27" s="77"/>
      <c r="F27" s="78"/>
      <c r="G27" s="79"/>
    </row>
    <row r="28" spans="1:7">
      <c r="A28" s="65" t="s">
        <v>41</v>
      </c>
      <c r="B28" s="66"/>
      <c r="C28" s="76"/>
      <c r="D28" s="78" t="s">
        <v>42</v>
      </c>
      <c r="E28" s="76"/>
      <c r="F28" s="82" t="s">
        <v>42</v>
      </c>
      <c r="G28" s="79"/>
    </row>
    <row r="29" spans="1:7" ht="69" customHeight="1">
      <c r="A29" s="65"/>
      <c r="B29" s="66"/>
      <c r="C29" s="83"/>
      <c r="D29" s="84"/>
      <c r="E29" s="83"/>
      <c r="F29" s="66"/>
      <c r="G29" s="79"/>
    </row>
    <row r="30" spans="1:7">
      <c r="A30" s="85" t="s">
        <v>43</v>
      </c>
      <c r="B30" s="86"/>
      <c r="C30" s="87">
        <v>21</v>
      </c>
      <c r="D30" s="86" t="s">
        <v>44</v>
      </c>
      <c r="E30" s="88"/>
      <c r="F30" s="205">
        <f>C23-F32</f>
        <v>0</v>
      </c>
      <c r="G30" s="206"/>
    </row>
    <row r="31" spans="1:7">
      <c r="A31" s="85" t="s">
        <v>45</v>
      </c>
      <c r="B31" s="86"/>
      <c r="C31" s="87">
        <f>SazbaDPH1</f>
        <v>21</v>
      </c>
      <c r="D31" s="86" t="s">
        <v>46</v>
      </c>
      <c r="E31" s="88"/>
      <c r="F31" s="205">
        <f>ROUND(PRODUCT(F30,C31/100),0)</f>
        <v>0</v>
      </c>
      <c r="G31" s="206"/>
    </row>
    <row r="32" spans="1:7">
      <c r="A32" s="85" t="s">
        <v>43</v>
      </c>
      <c r="B32" s="86"/>
      <c r="C32" s="87">
        <v>0</v>
      </c>
      <c r="D32" s="86" t="s">
        <v>46</v>
      </c>
      <c r="E32" s="88"/>
      <c r="F32" s="205">
        <v>0</v>
      </c>
      <c r="G32" s="206"/>
    </row>
    <row r="33" spans="1:8">
      <c r="A33" s="85" t="s">
        <v>45</v>
      </c>
      <c r="B33" s="89"/>
      <c r="C33" s="90">
        <f>SazbaDPH2</f>
        <v>0</v>
      </c>
      <c r="D33" s="86" t="s">
        <v>46</v>
      </c>
      <c r="E33" s="61"/>
      <c r="F33" s="205">
        <f>ROUND(PRODUCT(F32,C33/100),0)</f>
        <v>0</v>
      </c>
      <c r="G33" s="206"/>
    </row>
    <row r="34" spans="1:8" s="94" customFormat="1" ht="19.5" customHeight="1" thickBot="1">
      <c r="A34" s="91" t="s">
        <v>47</v>
      </c>
      <c r="B34" s="92"/>
      <c r="C34" s="92"/>
      <c r="D34" s="92"/>
      <c r="E34" s="93"/>
      <c r="F34" s="207">
        <f>ROUND(SUM(F30:F33),0)</f>
        <v>0</v>
      </c>
      <c r="G34" s="208"/>
    </row>
    <row r="36" spans="1:8">
      <c r="A36" s="95" t="s">
        <v>48</v>
      </c>
      <c r="B36" s="95"/>
      <c r="C36" s="95"/>
      <c r="D36" s="95"/>
      <c r="E36" s="95"/>
      <c r="F36" s="95"/>
      <c r="G36" s="95"/>
      <c r="H36" t="s">
        <v>6</v>
      </c>
    </row>
    <row r="37" spans="1:8" ht="14.25" customHeight="1">
      <c r="A37" s="95"/>
      <c r="B37" s="199"/>
      <c r="C37" s="199"/>
      <c r="D37" s="199"/>
      <c r="E37" s="199"/>
      <c r="F37" s="199"/>
      <c r="G37" s="199"/>
      <c r="H37" t="s">
        <v>6</v>
      </c>
    </row>
    <row r="38" spans="1:8" ht="12.75" customHeight="1">
      <c r="A38" s="96"/>
      <c r="B38" s="199"/>
      <c r="C38" s="199"/>
      <c r="D38" s="199"/>
      <c r="E38" s="199"/>
      <c r="F38" s="199"/>
      <c r="G38" s="199"/>
      <c r="H38" t="s">
        <v>6</v>
      </c>
    </row>
    <row r="39" spans="1:8">
      <c r="A39" s="96"/>
      <c r="B39" s="199"/>
      <c r="C39" s="199"/>
      <c r="D39" s="199"/>
      <c r="E39" s="199"/>
      <c r="F39" s="199"/>
      <c r="G39" s="199"/>
      <c r="H39" t="s">
        <v>6</v>
      </c>
    </row>
    <row r="40" spans="1:8">
      <c r="A40" s="96"/>
      <c r="B40" s="199"/>
      <c r="C40" s="199"/>
      <c r="D40" s="199"/>
      <c r="E40" s="199"/>
      <c r="F40" s="199"/>
      <c r="G40" s="199"/>
      <c r="H40" t="s">
        <v>6</v>
      </c>
    </row>
    <row r="41" spans="1:8">
      <c r="A41" s="96"/>
      <c r="B41" s="199"/>
      <c r="C41" s="199"/>
      <c r="D41" s="199"/>
      <c r="E41" s="199"/>
      <c r="F41" s="199"/>
      <c r="G41" s="199"/>
      <c r="H41" t="s">
        <v>6</v>
      </c>
    </row>
    <row r="42" spans="1:8">
      <c r="A42" s="96"/>
      <c r="B42" s="199"/>
      <c r="C42" s="199"/>
      <c r="D42" s="199"/>
      <c r="E42" s="199"/>
      <c r="F42" s="199"/>
      <c r="G42" s="199"/>
      <c r="H42" t="s">
        <v>6</v>
      </c>
    </row>
    <row r="43" spans="1:8">
      <c r="A43" s="96"/>
      <c r="B43" s="199"/>
      <c r="C43" s="199"/>
      <c r="D43" s="199"/>
      <c r="E43" s="199"/>
      <c r="F43" s="199"/>
      <c r="G43" s="199"/>
      <c r="H43" t="s">
        <v>6</v>
      </c>
    </row>
    <row r="44" spans="1:8">
      <c r="A44" s="96"/>
      <c r="B44" s="199"/>
      <c r="C44" s="199"/>
      <c r="D44" s="199"/>
      <c r="E44" s="199"/>
      <c r="F44" s="199"/>
      <c r="G44" s="199"/>
      <c r="H44" t="s">
        <v>6</v>
      </c>
    </row>
    <row r="45" spans="1:8" ht="0.75" customHeight="1">
      <c r="A45" s="96"/>
      <c r="B45" s="199"/>
      <c r="C45" s="199"/>
      <c r="D45" s="199"/>
      <c r="E45" s="199"/>
      <c r="F45" s="199"/>
      <c r="G45" s="199"/>
      <c r="H45" t="s">
        <v>6</v>
      </c>
    </row>
    <row r="46" spans="1:8">
      <c r="B46" s="198"/>
      <c r="C46" s="198"/>
      <c r="D46" s="198"/>
      <c r="E46" s="198"/>
      <c r="F46" s="198"/>
      <c r="G46" s="198"/>
    </row>
    <row r="47" spans="1:8">
      <c r="B47" s="198"/>
      <c r="C47" s="198"/>
      <c r="D47" s="198"/>
      <c r="E47" s="198"/>
      <c r="F47" s="198"/>
      <c r="G47" s="198"/>
    </row>
    <row r="48" spans="1:8">
      <c r="B48" s="198"/>
      <c r="C48" s="198"/>
      <c r="D48" s="198"/>
      <c r="E48" s="198"/>
      <c r="F48" s="198"/>
      <c r="G48" s="198"/>
    </row>
    <row r="49" spans="2:7">
      <c r="B49" s="198"/>
      <c r="C49" s="198"/>
      <c r="D49" s="198"/>
      <c r="E49" s="198"/>
      <c r="F49" s="198"/>
      <c r="G49" s="198"/>
    </row>
    <row r="50" spans="2:7">
      <c r="B50" s="198"/>
      <c r="C50" s="198"/>
      <c r="D50" s="198"/>
      <c r="E50" s="198"/>
      <c r="F50" s="198"/>
      <c r="G50" s="198"/>
    </row>
    <row r="51" spans="2:7">
      <c r="B51" s="198"/>
      <c r="C51" s="198"/>
      <c r="D51" s="198"/>
      <c r="E51" s="198"/>
      <c r="F51" s="198"/>
      <c r="G51" s="198"/>
    </row>
    <row r="52" spans="2:7">
      <c r="B52" s="198"/>
      <c r="C52" s="198"/>
      <c r="D52" s="198"/>
      <c r="E52" s="198"/>
      <c r="F52" s="198"/>
      <c r="G52" s="198"/>
    </row>
    <row r="53" spans="2:7">
      <c r="B53" s="198"/>
      <c r="C53" s="198"/>
      <c r="D53" s="198"/>
      <c r="E53" s="198"/>
      <c r="F53" s="198"/>
      <c r="G53" s="198"/>
    </row>
    <row r="54" spans="2:7">
      <c r="B54" s="198"/>
      <c r="C54" s="198"/>
      <c r="D54" s="198"/>
      <c r="E54" s="198"/>
      <c r="F54" s="198"/>
      <c r="G54" s="198"/>
    </row>
    <row r="55" spans="2:7">
      <c r="B55" s="198"/>
      <c r="C55" s="198"/>
      <c r="D55" s="198"/>
      <c r="E55" s="198"/>
      <c r="F55" s="198"/>
      <c r="G55" s="198"/>
    </row>
  </sheetData>
  <mergeCells count="22">
    <mergeCell ref="B37:G45"/>
    <mergeCell ref="C8:E8"/>
    <mergeCell ref="C9:E9"/>
    <mergeCell ref="C10:E10"/>
    <mergeCell ref="C11:E11"/>
    <mergeCell ref="C12:E12"/>
    <mergeCell ref="A23:B23"/>
    <mergeCell ref="F30:G30"/>
    <mergeCell ref="F31:G31"/>
    <mergeCell ref="F32:G32"/>
    <mergeCell ref="F33:G33"/>
    <mergeCell ref="F34:G34"/>
    <mergeCell ref="B52:G52"/>
    <mergeCell ref="B53:G53"/>
    <mergeCell ref="B54:G54"/>
    <mergeCell ref="B55:G55"/>
    <mergeCell ref="B46:G46"/>
    <mergeCell ref="B47:G47"/>
    <mergeCell ref="B48:G48"/>
    <mergeCell ref="B49:G49"/>
    <mergeCell ref="B50:G50"/>
    <mergeCell ref="B51:G51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31"/>
  <dimension ref="A1:BE72"/>
  <sheetViews>
    <sheetView workbookViewId="0">
      <selection activeCell="E19" sqref="E19:E20"/>
    </sheetView>
  </sheetViews>
  <sheetFormatPr defaultRowHeight="12.75"/>
  <cols>
    <col min="1" max="1" width="5.85546875" customWidth="1"/>
    <col min="2" max="2" width="6.140625" customWidth="1"/>
    <col min="3" max="3" width="11.42578125" customWidth="1"/>
    <col min="4" max="4" width="15.85546875" customWidth="1"/>
    <col min="5" max="5" width="11.28515625" customWidth="1"/>
    <col min="6" max="6" width="10.85546875" customWidth="1"/>
    <col min="7" max="7" width="11" customWidth="1"/>
    <col min="8" max="8" width="11.140625" customWidth="1"/>
    <col min="9" max="9" width="10.7109375" customWidth="1"/>
  </cols>
  <sheetData>
    <row r="1" spans="1:57" ht="13.5" thickTop="1">
      <c r="A1" s="209" t="s">
        <v>49</v>
      </c>
      <c r="B1" s="210"/>
      <c r="C1" s="97" t="str">
        <f>CONCATENATE(cislostavby," ",nazevstavby)</f>
        <v>MAC 3 Opatovice - Prodlouž. NTL plynovodu, ul. Na návsi</v>
      </c>
      <c r="D1" s="98"/>
      <c r="E1" s="99"/>
      <c r="F1" s="98"/>
      <c r="G1" s="100" t="s">
        <v>50</v>
      </c>
      <c r="H1" s="101" t="s">
        <v>82</v>
      </c>
      <c r="I1" s="102"/>
    </row>
    <row r="2" spans="1:57" ht="13.5" thickBot="1">
      <c r="A2" s="211" t="s">
        <v>51</v>
      </c>
      <c r="B2" s="212"/>
      <c r="C2" s="103" t="str">
        <f>CONCATENATE(cisloobjektu," ",nazevobjektu)</f>
        <v>02 NTL plynovodní přípojky</v>
      </c>
      <c r="D2" s="104"/>
      <c r="E2" s="105"/>
      <c r="F2" s="104"/>
      <c r="G2" s="213" t="s">
        <v>81</v>
      </c>
      <c r="H2" s="214"/>
      <c r="I2" s="215"/>
    </row>
    <row r="3" spans="1:57" ht="13.5" thickTop="1">
      <c r="A3" s="77"/>
      <c r="B3" s="77"/>
      <c r="C3" s="77"/>
      <c r="D3" s="77"/>
      <c r="E3" s="77"/>
      <c r="F3" s="66"/>
      <c r="G3" s="77"/>
      <c r="H3" s="77"/>
      <c r="I3" s="77"/>
    </row>
    <row r="4" spans="1:57" ht="19.5" customHeight="1">
      <c r="A4" s="106" t="s">
        <v>52</v>
      </c>
      <c r="B4" s="107"/>
      <c r="C4" s="107"/>
      <c r="D4" s="107"/>
      <c r="E4" s="108"/>
      <c r="F4" s="107"/>
      <c r="G4" s="107"/>
      <c r="H4" s="107"/>
      <c r="I4" s="107"/>
    </row>
    <row r="5" spans="1:57" ht="13.5" thickBot="1">
      <c r="A5" s="77"/>
      <c r="B5" s="77"/>
      <c r="C5" s="77"/>
      <c r="D5" s="77"/>
      <c r="E5" s="77"/>
      <c r="F5" s="77"/>
      <c r="G5" s="77"/>
      <c r="H5" s="77"/>
      <c r="I5" s="77"/>
    </row>
    <row r="6" spans="1:57" s="35" customFormat="1" ht="13.5" thickBot="1">
      <c r="A6" s="109"/>
      <c r="B6" s="110" t="s">
        <v>53</v>
      </c>
      <c r="C6" s="110"/>
      <c r="D6" s="111"/>
      <c r="E6" s="112" t="s">
        <v>54</v>
      </c>
      <c r="F6" s="113" t="s">
        <v>55</v>
      </c>
      <c r="G6" s="113" t="s">
        <v>56</v>
      </c>
      <c r="H6" s="113" t="s">
        <v>57</v>
      </c>
      <c r="I6" s="114" t="s">
        <v>31</v>
      </c>
    </row>
    <row r="7" spans="1:57" s="35" customFormat="1">
      <c r="A7" s="194" t="str">
        <f>Položky!B7</f>
        <v>1</v>
      </c>
      <c r="B7" s="115" t="str">
        <f>Položky!C7</f>
        <v>Zemní práce</v>
      </c>
      <c r="C7" s="66"/>
      <c r="D7" s="116"/>
      <c r="E7" s="195">
        <f>Položky!BA18</f>
        <v>0</v>
      </c>
      <c r="F7" s="196">
        <f>Položky!BB18</f>
        <v>0</v>
      </c>
      <c r="G7" s="196">
        <f>Položky!BC18</f>
        <v>0</v>
      </c>
      <c r="H7" s="196">
        <f>Položky!BD18</f>
        <v>0</v>
      </c>
      <c r="I7" s="197">
        <f>Položky!BE18</f>
        <v>0</v>
      </c>
    </row>
    <row r="8" spans="1:57" s="35" customFormat="1">
      <c r="A8" s="194" t="str">
        <f>Položky!B19</f>
        <v>4</v>
      </c>
      <c r="B8" s="115" t="str">
        <f>Položky!C19</f>
        <v>Vodorovné konstrukce</v>
      </c>
      <c r="C8" s="66"/>
      <c r="D8" s="116"/>
      <c r="E8" s="195">
        <f>Položky!BA21</f>
        <v>0</v>
      </c>
      <c r="F8" s="196">
        <f>Položky!BB21</f>
        <v>0</v>
      </c>
      <c r="G8" s="196">
        <f>Položky!BC21</f>
        <v>0</v>
      </c>
      <c r="H8" s="196">
        <f>Položky!BD21</f>
        <v>0</v>
      </c>
      <c r="I8" s="197">
        <f>Položky!BE21</f>
        <v>0</v>
      </c>
    </row>
    <row r="9" spans="1:57" s="35" customFormat="1">
      <c r="A9" s="194" t="str">
        <f>Položky!B22</f>
        <v>5</v>
      </c>
      <c r="B9" s="115" t="str">
        <f>Položky!C22</f>
        <v>Komunikace</v>
      </c>
      <c r="C9" s="66"/>
      <c r="D9" s="116"/>
      <c r="E9" s="195">
        <f>Položky!BA25</f>
        <v>0</v>
      </c>
      <c r="F9" s="196">
        <f>Položky!BB25</f>
        <v>0</v>
      </c>
      <c r="G9" s="196">
        <f>Položky!BC25</f>
        <v>0</v>
      </c>
      <c r="H9" s="196">
        <f>Položky!BD25</f>
        <v>0</v>
      </c>
      <c r="I9" s="197">
        <f>Položky!BE25</f>
        <v>0</v>
      </c>
    </row>
    <row r="10" spans="1:57" s="35" customFormat="1">
      <c r="A10" s="194" t="str">
        <f>Položky!B26</f>
        <v>99</v>
      </c>
      <c r="B10" s="115" t="str">
        <f>Položky!C26</f>
        <v>Staveništní přesun hmot</v>
      </c>
      <c r="C10" s="66"/>
      <c r="D10" s="116"/>
      <c r="E10" s="195">
        <f>Položky!BA28</f>
        <v>0</v>
      </c>
      <c r="F10" s="196">
        <f>Položky!BB28</f>
        <v>0</v>
      </c>
      <c r="G10" s="196">
        <f>Položky!BC28</f>
        <v>0</v>
      </c>
      <c r="H10" s="196">
        <f>Položky!BD28</f>
        <v>0</v>
      </c>
      <c r="I10" s="197">
        <f>Položky!BE28</f>
        <v>0</v>
      </c>
    </row>
    <row r="11" spans="1:57" s="35" customFormat="1">
      <c r="A11" s="194" t="str">
        <f>Položky!B29</f>
        <v>M23</v>
      </c>
      <c r="B11" s="115" t="str">
        <f>Položky!C29</f>
        <v>Montáže potrubí</v>
      </c>
      <c r="C11" s="66"/>
      <c r="D11" s="116"/>
      <c r="E11" s="195">
        <f>Položky!BA54</f>
        <v>0</v>
      </c>
      <c r="F11" s="196">
        <f>Položky!BB54</f>
        <v>0</v>
      </c>
      <c r="G11" s="196">
        <f>Položky!BC54</f>
        <v>0</v>
      </c>
      <c r="H11" s="196">
        <f>Položky!BD54</f>
        <v>0</v>
      </c>
      <c r="I11" s="197">
        <f>Položky!BE54</f>
        <v>0</v>
      </c>
    </row>
    <row r="12" spans="1:57" s="35" customFormat="1" ht="13.5" thickBot="1">
      <c r="A12" s="194" t="str">
        <f>Položky!B55</f>
        <v>M46</v>
      </c>
      <c r="B12" s="115" t="str">
        <f>Položky!C55</f>
        <v>Zemní práce při montážích</v>
      </c>
      <c r="C12" s="66"/>
      <c r="D12" s="116"/>
      <c r="E12" s="195">
        <f>Položky!BA59</f>
        <v>0</v>
      </c>
      <c r="F12" s="196">
        <f>Položky!BB59</f>
        <v>0</v>
      </c>
      <c r="G12" s="196">
        <f>Položky!BC59</f>
        <v>0</v>
      </c>
      <c r="H12" s="196">
        <f>Položky!BD59</f>
        <v>0</v>
      </c>
      <c r="I12" s="197">
        <f>Položky!BE59</f>
        <v>0</v>
      </c>
    </row>
    <row r="13" spans="1:57" s="123" customFormat="1" ht="13.5" thickBot="1">
      <c r="A13" s="117"/>
      <c r="B13" s="118" t="s">
        <v>58</v>
      </c>
      <c r="C13" s="118"/>
      <c r="D13" s="119"/>
      <c r="E13" s="120">
        <f>SUM(E7:E12)</f>
        <v>0</v>
      </c>
      <c r="F13" s="121">
        <f>SUM(F7:F12)</f>
        <v>0</v>
      </c>
      <c r="G13" s="121">
        <f>SUM(G7:G12)</f>
        <v>0</v>
      </c>
      <c r="H13" s="121">
        <f>SUM(H7:H12)</f>
        <v>0</v>
      </c>
      <c r="I13" s="122">
        <f>SUM(I7:I12)</f>
        <v>0</v>
      </c>
    </row>
    <row r="14" spans="1:57">
      <c r="A14" s="66"/>
      <c r="B14" s="66"/>
      <c r="C14" s="66"/>
      <c r="D14" s="66"/>
      <c r="E14" s="66"/>
      <c r="F14" s="66"/>
      <c r="G14" s="66"/>
      <c r="H14" s="66"/>
      <c r="I14" s="66"/>
    </row>
    <row r="15" spans="1:57" ht="19.5" customHeight="1">
      <c r="A15" s="107" t="s">
        <v>59</v>
      </c>
      <c r="B15" s="107"/>
      <c r="C15" s="107"/>
      <c r="D15" s="107"/>
      <c r="E15" s="107"/>
      <c r="F15" s="107"/>
      <c r="G15" s="124"/>
      <c r="H15" s="107"/>
      <c r="I15" s="107"/>
      <c r="BA15" s="41"/>
      <c r="BB15" s="41"/>
      <c r="BC15" s="41"/>
      <c r="BD15" s="41"/>
      <c r="BE15" s="41"/>
    </row>
    <row r="16" spans="1:57" ht="13.5" thickBot="1">
      <c r="A16" s="77"/>
      <c r="B16" s="77"/>
      <c r="C16" s="77"/>
      <c r="D16" s="77"/>
      <c r="E16" s="77"/>
      <c r="F16" s="77"/>
      <c r="G16" s="77"/>
      <c r="H16" s="77"/>
      <c r="I16" s="77"/>
    </row>
    <row r="17" spans="1:53">
      <c r="A17" s="71" t="s">
        <v>60</v>
      </c>
      <c r="B17" s="72"/>
      <c r="C17" s="72"/>
      <c r="D17" s="125"/>
      <c r="E17" s="126" t="s">
        <v>61</v>
      </c>
      <c r="F17" s="127" t="s">
        <v>62</v>
      </c>
      <c r="G17" s="128" t="s">
        <v>63</v>
      </c>
      <c r="H17" s="129"/>
      <c r="I17" s="130" t="s">
        <v>61</v>
      </c>
    </row>
    <row r="18" spans="1:53">
      <c r="A18" s="64" t="s">
        <v>183</v>
      </c>
      <c r="B18" s="55"/>
      <c r="C18" s="55"/>
      <c r="D18" s="131"/>
      <c r="E18" s="132">
        <v>0</v>
      </c>
      <c r="F18" s="133">
        <v>1.5</v>
      </c>
      <c r="G18" s="134">
        <f>CHOOSE(BA18+1,HSV+PSV,HSV+PSV+Mont,HSV+PSV+Dodavka+Mont,HSV,PSV,Mont,Dodavka,Mont+Dodavka,0)</f>
        <v>0</v>
      </c>
      <c r="H18" s="135"/>
      <c r="I18" s="136">
        <f>E18+F18*G18/100</f>
        <v>0</v>
      </c>
      <c r="BA18">
        <v>1</v>
      </c>
    </row>
    <row r="19" spans="1:53">
      <c r="A19" s="64" t="s">
        <v>184</v>
      </c>
      <c r="B19" s="55"/>
      <c r="C19" s="55"/>
      <c r="D19" s="131"/>
      <c r="E19" s="132"/>
      <c r="F19" s="133">
        <v>0</v>
      </c>
      <c r="G19" s="134">
        <f>CHOOSE(BA19+1,HSV+PSV,HSV+PSV+Mont,HSV+PSV+Dodavka+Mont,HSV,PSV,Mont,Dodavka,Mont+Dodavka,0)</f>
        <v>0</v>
      </c>
      <c r="H19" s="135"/>
      <c r="I19" s="136"/>
      <c r="BA19">
        <v>2</v>
      </c>
    </row>
    <row r="20" spans="1:53">
      <c r="A20" s="64" t="s">
        <v>185</v>
      </c>
      <c r="B20" s="55"/>
      <c r="C20" s="55"/>
      <c r="D20" s="131"/>
      <c r="E20" s="132"/>
      <c r="F20" s="133">
        <v>0</v>
      </c>
      <c r="G20" s="134">
        <f>CHOOSE(BA20+1,HSV+PSV,HSV+PSV+Mont,HSV+PSV+Dodavka+Mont,HSV,PSV,Mont,Dodavka,Mont+Dodavka,0)</f>
        <v>0</v>
      </c>
      <c r="H20" s="135"/>
      <c r="I20" s="136"/>
      <c r="BA20">
        <v>2</v>
      </c>
    </row>
    <row r="21" spans="1:53" ht="13.5" thickBot="1">
      <c r="A21" s="137"/>
      <c r="B21" s="138" t="s">
        <v>64</v>
      </c>
      <c r="C21" s="139"/>
      <c r="D21" s="140"/>
      <c r="E21" s="141"/>
      <c r="F21" s="142"/>
      <c r="G21" s="142"/>
      <c r="H21" s="216">
        <f>SUM(I18:I20)</f>
        <v>0</v>
      </c>
      <c r="I21" s="217"/>
    </row>
    <row r="23" spans="1:53">
      <c r="B23" s="123"/>
      <c r="F23" s="143"/>
      <c r="G23" s="144"/>
      <c r="H23" s="144"/>
      <c r="I23" s="145"/>
    </row>
    <row r="24" spans="1:53">
      <c r="F24" s="143"/>
      <c r="G24" s="144"/>
      <c r="H24" s="144"/>
      <c r="I24" s="145"/>
    </row>
    <row r="25" spans="1:53">
      <c r="F25" s="143"/>
      <c r="G25" s="144"/>
      <c r="H25" s="144"/>
      <c r="I25" s="145"/>
    </row>
    <row r="26" spans="1:53">
      <c r="F26" s="143"/>
      <c r="G26" s="144"/>
      <c r="H26" s="144"/>
      <c r="I26" s="145"/>
    </row>
    <row r="27" spans="1:53">
      <c r="F27" s="143"/>
      <c r="G27" s="144"/>
      <c r="H27" s="144"/>
      <c r="I27" s="145"/>
    </row>
    <row r="28" spans="1:53">
      <c r="F28" s="143"/>
      <c r="G28" s="144"/>
      <c r="H28" s="144"/>
      <c r="I28" s="145"/>
    </row>
    <row r="29" spans="1:53">
      <c r="F29" s="143"/>
      <c r="G29" s="144"/>
      <c r="H29" s="144"/>
      <c r="I29" s="145"/>
    </row>
    <row r="30" spans="1:53">
      <c r="F30" s="143"/>
      <c r="G30" s="144"/>
      <c r="H30" s="144"/>
      <c r="I30" s="145"/>
    </row>
    <row r="31" spans="1:53">
      <c r="F31" s="143"/>
      <c r="G31" s="144"/>
      <c r="H31" s="144"/>
      <c r="I31" s="145"/>
    </row>
    <row r="32" spans="1:53">
      <c r="F32" s="143"/>
      <c r="G32" s="144"/>
      <c r="H32" s="144"/>
      <c r="I32" s="145"/>
    </row>
    <row r="33" spans="6:9">
      <c r="F33" s="143"/>
      <c r="G33" s="144"/>
      <c r="H33" s="144"/>
      <c r="I33" s="145"/>
    </row>
    <row r="34" spans="6:9">
      <c r="F34" s="143"/>
      <c r="G34" s="144"/>
      <c r="H34" s="144"/>
      <c r="I34" s="145"/>
    </row>
    <row r="35" spans="6:9">
      <c r="F35" s="143"/>
      <c r="G35" s="144"/>
      <c r="H35" s="144"/>
      <c r="I35" s="145"/>
    </row>
    <row r="36" spans="6:9">
      <c r="F36" s="143"/>
      <c r="G36" s="144"/>
      <c r="H36" s="144"/>
      <c r="I36" s="145"/>
    </row>
    <row r="37" spans="6:9">
      <c r="F37" s="143"/>
      <c r="G37" s="144"/>
      <c r="H37" s="144"/>
      <c r="I37" s="145"/>
    </row>
    <row r="38" spans="6:9">
      <c r="F38" s="143"/>
      <c r="G38" s="144"/>
      <c r="H38" s="144"/>
      <c r="I38" s="145"/>
    </row>
    <row r="39" spans="6:9">
      <c r="F39" s="143"/>
      <c r="G39" s="144"/>
      <c r="H39" s="144"/>
      <c r="I39" s="145"/>
    </row>
    <row r="40" spans="6:9">
      <c r="F40" s="143"/>
      <c r="G40" s="144"/>
      <c r="H40" s="144"/>
      <c r="I40" s="145"/>
    </row>
    <row r="41" spans="6:9">
      <c r="F41" s="143"/>
      <c r="G41" s="144"/>
      <c r="H41" s="144"/>
      <c r="I41" s="145"/>
    </row>
    <row r="42" spans="6:9">
      <c r="F42" s="143"/>
      <c r="G42" s="144"/>
      <c r="H42" s="144"/>
      <c r="I42" s="145"/>
    </row>
    <row r="43" spans="6:9">
      <c r="F43" s="143"/>
      <c r="G43" s="144"/>
      <c r="H43" s="144"/>
      <c r="I43" s="145"/>
    </row>
    <row r="44" spans="6:9">
      <c r="F44" s="143"/>
      <c r="G44" s="144"/>
      <c r="H44" s="144"/>
      <c r="I44" s="145"/>
    </row>
    <row r="45" spans="6:9">
      <c r="F45" s="143"/>
      <c r="G45" s="144"/>
      <c r="H45" s="144"/>
      <c r="I45" s="145"/>
    </row>
    <row r="46" spans="6:9">
      <c r="F46" s="143"/>
      <c r="G46" s="144"/>
      <c r="H46" s="144"/>
      <c r="I46" s="145"/>
    </row>
    <row r="47" spans="6:9">
      <c r="F47" s="143"/>
      <c r="G47" s="144"/>
      <c r="H47" s="144"/>
      <c r="I47" s="145"/>
    </row>
    <row r="48" spans="6:9">
      <c r="F48" s="143"/>
      <c r="G48" s="144"/>
      <c r="H48" s="144"/>
      <c r="I48" s="145"/>
    </row>
    <row r="49" spans="6:9">
      <c r="F49" s="143"/>
      <c r="G49" s="144"/>
      <c r="H49" s="144"/>
      <c r="I49" s="145"/>
    </row>
    <row r="50" spans="6:9">
      <c r="F50" s="143"/>
      <c r="G50" s="144"/>
      <c r="H50" s="144"/>
      <c r="I50" s="145"/>
    </row>
    <row r="51" spans="6:9">
      <c r="F51" s="143"/>
      <c r="G51" s="144"/>
      <c r="H51" s="144"/>
      <c r="I51" s="145"/>
    </row>
    <row r="52" spans="6:9">
      <c r="F52" s="143"/>
      <c r="G52" s="144"/>
      <c r="H52" s="144"/>
      <c r="I52" s="145"/>
    </row>
    <row r="53" spans="6:9">
      <c r="F53" s="143"/>
      <c r="G53" s="144"/>
      <c r="H53" s="144"/>
      <c r="I53" s="145"/>
    </row>
    <row r="54" spans="6:9">
      <c r="F54" s="143"/>
      <c r="G54" s="144"/>
      <c r="H54" s="144"/>
      <c r="I54" s="145"/>
    </row>
    <row r="55" spans="6:9">
      <c r="F55" s="143"/>
      <c r="G55" s="144"/>
      <c r="H55" s="144"/>
      <c r="I55" s="145"/>
    </row>
    <row r="56" spans="6:9">
      <c r="F56" s="143"/>
      <c r="G56" s="144"/>
      <c r="H56" s="144"/>
      <c r="I56" s="145"/>
    </row>
    <row r="57" spans="6:9">
      <c r="F57" s="143"/>
      <c r="G57" s="144"/>
      <c r="H57" s="144"/>
      <c r="I57" s="145"/>
    </row>
    <row r="58" spans="6:9">
      <c r="F58" s="143"/>
      <c r="G58" s="144"/>
      <c r="H58" s="144"/>
      <c r="I58" s="145"/>
    </row>
    <row r="59" spans="6:9">
      <c r="F59" s="143"/>
      <c r="G59" s="144"/>
      <c r="H59" s="144"/>
      <c r="I59" s="145"/>
    </row>
    <row r="60" spans="6:9">
      <c r="F60" s="143"/>
      <c r="G60" s="144"/>
      <c r="H60" s="144"/>
      <c r="I60" s="145"/>
    </row>
    <row r="61" spans="6:9">
      <c r="F61" s="143"/>
      <c r="G61" s="144"/>
      <c r="H61" s="144"/>
      <c r="I61" s="145"/>
    </row>
    <row r="62" spans="6:9">
      <c r="F62" s="143"/>
      <c r="G62" s="144"/>
      <c r="H62" s="144"/>
      <c r="I62" s="145"/>
    </row>
    <row r="63" spans="6:9">
      <c r="F63" s="143"/>
      <c r="G63" s="144"/>
      <c r="H63" s="144"/>
      <c r="I63" s="145"/>
    </row>
    <row r="64" spans="6:9">
      <c r="F64" s="143"/>
      <c r="G64" s="144"/>
      <c r="H64" s="144"/>
      <c r="I64" s="145"/>
    </row>
    <row r="65" spans="6:9">
      <c r="F65" s="143"/>
      <c r="G65" s="144"/>
      <c r="H65" s="144"/>
      <c r="I65" s="145"/>
    </row>
    <row r="66" spans="6:9">
      <c r="F66" s="143"/>
      <c r="G66" s="144"/>
      <c r="H66" s="144"/>
      <c r="I66" s="145"/>
    </row>
    <row r="67" spans="6:9">
      <c r="F67" s="143"/>
      <c r="G67" s="144"/>
      <c r="H67" s="144"/>
      <c r="I67" s="145"/>
    </row>
    <row r="68" spans="6:9">
      <c r="F68" s="143"/>
      <c r="G68" s="144"/>
      <c r="H68" s="144"/>
      <c r="I68" s="145"/>
    </row>
    <row r="69" spans="6:9">
      <c r="F69" s="143"/>
      <c r="G69" s="144"/>
      <c r="H69" s="144"/>
      <c r="I69" s="145"/>
    </row>
    <row r="70" spans="6:9">
      <c r="F70" s="143"/>
      <c r="G70" s="144"/>
      <c r="H70" s="144"/>
      <c r="I70" s="145"/>
    </row>
    <row r="71" spans="6:9">
      <c r="F71" s="143"/>
      <c r="G71" s="144"/>
      <c r="H71" s="144"/>
      <c r="I71" s="145"/>
    </row>
    <row r="72" spans="6:9">
      <c r="F72" s="143"/>
      <c r="G72" s="144"/>
      <c r="H72" s="144"/>
      <c r="I72" s="145"/>
    </row>
  </sheetData>
  <mergeCells count="4">
    <mergeCell ref="A1:B1"/>
    <mergeCell ref="A2:B2"/>
    <mergeCell ref="G2:I2"/>
    <mergeCell ref="H21:I21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List2"/>
  <dimension ref="A1:CZ132"/>
  <sheetViews>
    <sheetView showGridLines="0" showZeros="0" zoomScaleNormal="100" workbookViewId="0">
      <selection activeCell="C65" sqref="C65"/>
    </sheetView>
  </sheetViews>
  <sheetFormatPr defaultColWidth="9.140625" defaultRowHeight="12.75"/>
  <cols>
    <col min="1" max="1" width="4.42578125" style="146" customWidth="1"/>
    <col min="2" max="2" width="11.5703125" style="146" customWidth="1"/>
    <col min="3" max="3" width="40.42578125" style="146" customWidth="1"/>
    <col min="4" max="4" width="5.5703125" style="146" customWidth="1"/>
    <col min="5" max="5" width="8.5703125" style="188" customWidth="1"/>
    <col min="6" max="6" width="9.85546875" style="146" customWidth="1"/>
    <col min="7" max="7" width="13.85546875" style="146" customWidth="1"/>
    <col min="8" max="11" width="9.140625" style="146"/>
    <col min="12" max="12" width="75.42578125" style="146" customWidth="1"/>
    <col min="13" max="13" width="45.28515625" style="146" customWidth="1"/>
    <col min="14" max="16384" width="9.140625" style="146"/>
  </cols>
  <sheetData>
    <row r="1" spans="1:104" ht="15.75">
      <c r="A1" s="218" t="s">
        <v>65</v>
      </c>
      <c r="B1" s="218"/>
      <c r="C1" s="218"/>
      <c r="D1" s="218"/>
      <c r="E1" s="218"/>
      <c r="F1" s="218"/>
      <c r="G1" s="218"/>
    </row>
    <row r="2" spans="1:104" ht="14.25" customHeight="1" thickBot="1">
      <c r="A2" s="147"/>
      <c r="B2" s="148"/>
      <c r="C2" s="149"/>
      <c r="D2" s="149"/>
      <c r="E2" s="150"/>
      <c r="F2" s="149"/>
      <c r="G2" s="149"/>
    </row>
    <row r="3" spans="1:104" ht="13.5" thickTop="1">
      <c r="A3" s="209" t="s">
        <v>49</v>
      </c>
      <c r="B3" s="210"/>
      <c r="C3" s="97" t="str">
        <f>CONCATENATE(cislostavby," ",nazevstavby)</f>
        <v>MAC 3 Opatovice - Prodlouž. NTL plynovodu, ul. Na návsi</v>
      </c>
      <c r="D3" s="151"/>
      <c r="E3" s="152" t="s">
        <v>66</v>
      </c>
      <c r="F3" s="153" t="str">
        <f>Rekapitulace!H1</f>
        <v>01</v>
      </c>
      <c r="G3" s="154"/>
    </row>
    <row r="4" spans="1:104" ht="13.5" thickBot="1">
      <c r="A4" s="219" t="s">
        <v>51</v>
      </c>
      <c r="B4" s="212"/>
      <c r="C4" s="103" t="str">
        <f>CONCATENATE(cisloobjektu," ",nazevobjektu)</f>
        <v>02 NTL plynovodní přípojky</v>
      </c>
      <c r="D4" s="155"/>
      <c r="E4" s="220" t="str">
        <f>Rekapitulace!G2</f>
        <v>NTL plynovodní přípojky</v>
      </c>
      <c r="F4" s="221"/>
      <c r="G4" s="222"/>
    </row>
    <row r="5" spans="1:104" ht="13.5" thickTop="1">
      <c r="A5" s="156"/>
      <c r="B5" s="147"/>
      <c r="C5" s="147"/>
      <c r="D5" s="147"/>
      <c r="E5" s="157"/>
      <c r="F5" s="147"/>
      <c r="G5" s="158"/>
    </row>
    <row r="6" spans="1:104">
      <c r="A6" s="159" t="s">
        <v>67</v>
      </c>
      <c r="B6" s="160" t="s">
        <v>68</v>
      </c>
      <c r="C6" s="160" t="s">
        <v>69</v>
      </c>
      <c r="D6" s="160" t="s">
        <v>70</v>
      </c>
      <c r="E6" s="161" t="s">
        <v>71</v>
      </c>
      <c r="F6" s="160" t="s">
        <v>72</v>
      </c>
      <c r="G6" s="162" t="s">
        <v>73</v>
      </c>
    </row>
    <row r="7" spans="1:104">
      <c r="A7" s="163" t="s">
        <v>74</v>
      </c>
      <c r="B7" s="164" t="s">
        <v>75</v>
      </c>
      <c r="C7" s="165" t="s">
        <v>76</v>
      </c>
      <c r="D7" s="166"/>
      <c r="E7" s="167"/>
      <c r="F7" s="167"/>
      <c r="G7" s="168"/>
      <c r="H7" s="169"/>
      <c r="I7" s="169"/>
      <c r="O7" s="170">
        <v>1</v>
      </c>
    </row>
    <row r="8" spans="1:104">
      <c r="A8" s="171">
        <v>1</v>
      </c>
      <c r="B8" s="172" t="s">
        <v>83</v>
      </c>
      <c r="C8" s="173" t="s">
        <v>84</v>
      </c>
      <c r="D8" s="174" t="s">
        <v>85</v>
      </c>
      <c r="E8" s="175">
        <v>1.35</v>
      </c>
      <c r="F8" s="175"/>
      <c r="G8" s="176"/>
      <c r="O8" s="170">
        <v>2</v>
      </c>
      <c r="AA8" s="146">
        <v>1</v>
      </c>
      <c r="AB8" s="146">
        <v>1</v>
      </c>
      <c r="AC8" s="146">
        <v>1</v>
      </c>
      <c r="AZ8" s="146">
        <v>1</v>
      </c>
      <c r="BA8" s="146">
        <f t="shared" ref="BA8:BA17" si="0">IF(AZ8=1,G8,0)</f>
        <v>0</v>
      </c>
      <c r="BB8" s="146">
        <f t="shared" ref="BB8:BB17" si="1">IF(AZ8=2,G8,0)</f>
        <v>0</v>
      </c>
      <c r="BC8" s="146">
        <f t="shared" ref="BC8:BC17" si="2">IF(AZ8=3,G8,0)</f>
        <v>0</v>
      </c>
      <c r="BD8" s="146">
        <f t="shared" ref="BD8:BD17" si="3">IF(AZ8=4,G8,0)</f>
        <v>0</v>
      </c>
      <c r="BE8" s="146">
        <f t="shared" ref="BE8:BE17" si="4">IF(AZ8=5,G8,0)</f>
        <v>0</v>
      </c>
      <c r="CA8" s="177">
        <v>1</v>
      </c>
      <c r="CB8" s="177">
        <v>1</v>
      </c>
      <c r="CZ8" s="146">
        <v>0</v>
      </c>
    </row>
    <row r="9" spans="1:104">
      <c r="A9" s="171">
        <v>2</v>
      </c>
      <c r="B9" s="172" t="s">
        <v>86</v>
      </c>
      <c r="C9" s="173" t="s">
        <v>87</v>
      </c>
      <c r="D9" s="174" t="s">
        <v>88</v>
      </c>
      <c r="E9" s="175">
        <v>1.8240000000000001</v>
      </c>
      <c r="F9" s="175"/>
      <c r="G9" s="176"/>
      <c r="O9" s="170">
        <v>2</v>
      </c>
      <c r="AA9" s="146">
        <v>1</v>
      </c>
      <c r="AB9" s="146">
        <v>1</v>
      </c>
      <c r="AC9" s="146">
        <v>1</v>
      </c>
      <c r="AZ9" s="146">
        <v>1</v>
      </c>
      <c r="BA9" s="146">
        <f t="shared" si="0"/>
        <v>0</v>
      </c>
      <c r="BB9" s="146">
        <f t="shared" si="1"/>
        <v>0</v>
      </c>
      <c r="BC9" s="146">
        <f t="shared" si="2"/>
        <v>0</v>
      </c>
      <c r="BD9" s="146">
        <f t="shared" si="3"/>
        <v>0</v>
      </c>
      <c r="BE9" s="146">
        <f t="shared" si="4"/>
        <v>0</v>
      </c>
      <c r="CA9" s="177">
        <v>1</v>
      </c>
      <c r="CB9" s="177">
        <v>1</v>
      </c>
      <c r="CZ9" s="146">
        <v>0</v>
      </c>
    </row>
    <row r="10" spans="1:104">
      <c r="A10" s="171">
        <v>3</v>
      </c>
      <c r="B10" s="172" t="s">
        <v>89</v>
      </c>
      <c r="C10" s="173" t="s">
        <v>90</v>
      </c>
      <c r="D10" s="174" t="s">
        <v>88</v>
      </c>
      <c r="E10" s="175">
        <v>16.416</v>
      </c>
      <c r="F10" s="175"/>
      <c r="G10" s="176"/>
      <c r="O10" s="170">
        <v>2</v>
      </c>
      <c r="AA10" s="146">
        <v>1</v>
      </c>
      <c r="AB10" s="146">
        <v>1</v>
      </c>
      <c r="AC10" s="146">
        <v>1</v>
      </c>
      <c r="AZ10" s="146">
        <v>1</v>
      </c>
      <c r="BA10" s="146">
        <f t="shared" si="0"/>
        <v>0</v>
      </c>
      <c r="BB10" s="146">
        <f t="shared" si="1"/>
        <v>0</v>
      </c>
      <c r="BC10" s="146">
        <f t="shared" si="2"/>
        <v>0</v>
      </c>
      <c r="BD10" s="146">
        <f t="shared" si="3"/>
        <v>0</v>
      </c>
      <c r="BE10" s="146">
        <f t="shared" si="4"/>
        <v>0</v>
      </c>
      <c r="CA10" s="177">
        <v>1</v>
      </c>
      <c r="CB10" s="177">
        <v>1</v>
      </c>
      <c r="CZ10" s="146">
        <v>0</v>
      </c>
    </row>
    <row r="11" spans="1:104">
      <c r="A11" s="171">
        <v>4</v>
      </c>
      <c r="B11" s="172" t="s">
        <v>91</v>
      </c>
      <c r="C11" s="173" t="s">
        <v>92</v>
      </c>
      <c r="D11" s="174" t="s">
        <v>88</v>
      </c>
      <c r="E11" s="175">
        <v>16.416</v>
      </c>
      <c r="F11" s="175"/>
      <c r="G11" s="176"/>
      <c r="O11" s="170">
        <v>2</v>
      </c>
      <c r="AA11" s="146">
        <v>1</v>
      </c>
      <c r="AB11" s="146">
        <v>1</v>
      </c>
      <c r="AC11" s="146">
        <v>1</v>
      </c>
      <c r="AZ11" s="146">
        <v>1</v>
      </c>
      <c r="BA11" s="146">
        <f t="shared" si="0"/>
        <v>0</v>
      </c>
      <c r="BB11" s="146">
        <f t="shared" si="1"/>
        <v>0</v>
      </c>
      <c r="BC11" s="146">
        <f t="shared" si="2"/>
        <v>0</v>
      </c>
      <c r="BD11" s="146">
        <f t="shared" si="3"/>
        <v>0</v>
      </c>
      <c r="BE11" s="146">
        <f t="shared" si="4"/>
        <v>0</v>
      </c>
      <c r="CA11" s="177">
        <v>1</v>
      </c>
      <c r="CB11" s="177">
        <v>1</v>
      </c>
      <c r="CZ11" s="146">
        <v>0</v>
      </c>
    </row>
    <row r="12" spans="1:104">
      <c r="A12" s="171">
        <v>5</v>
      </c>
      <c r="B12" s="172" t="s">
        <v>93</v>
      </c>
      <c r="C12" s="173" t="s">
        <v>94</v>
      </c>
      <c r="D12" s="174" t="s">
        <v>88</v>
      </c>
      <c r="E12" s="175">
        <v>16.416</v>
      </c>
      <c r="F12" s="175"/>
      <c r="G12" s="176"/>
      <c r="O12" s="170">
        <v>2</v>
      </c>
      <c r="AA12" s="146">
        <v>1</v>
      </c>
      <c r="AB12" s="146">
        <v>1</v>
      </c>
      <c r="AC12" s="146">
        <v>1</v>
      </c>
      <c r="AZ12" s="146">
        <v>1</v>
      </c>
      <c r="BA12" s="146">
        <f t="shared" si="0"/>
        <v>0</v>
      </c>
      <c r="BB12" s="146">
        <f t="shared" si="1"/>
        <v>0</v>
      </c>
      <c r="BC12" s="146">
        <f t="shared" si="2"/>
        <v>0</v>
      </c>
      <c r="BD12" s="146">
        <f t="shared" si="3"/>
        <v>0</v>
      </c>
      <c r="BE12" s="146">
        <f t="shared" si="4"/>
        <v>0</v>
      </c>
      <c r="CA12" s="177">
        <v>1</v>
      </c>
      <c r="CB12" s="177">
        <v>1</v>
      </c>
      <c r="CZ12" s="146">
        <v>0</v>
      </c>
    </row>
    <row r="13" spans="1:104">
      <c r="A13" s="171">
        <v>6</v>
      </c>
      <c r="B13" s="172" t="s">
        <v>95</v>
      </c>
      <c r="C13" s="173" t="s">
        <v>96</v>
      </c>
      <c r="D13" s="174" t="s">
        <v>88</v>
      </c>
      <c r="E13" s="175">
        <v>4.8959999999999999</v>
      </c>
      <c r="F13" s="175"/>
      <c r="G13" s="176"/>
      <c r="O13" s="170">
        <v>2</v>
      </c>
      <c r="AA13" s="146">
        <v>1</v>
      </c>
      <c r="AB13" s="146">
        <v>1</v>
      </c>
      <c r="AC13" s="146">
        <v>1</v>
      </c>
      <c r="AZ13" s="146">
        <v>1</v>
      </c>
      <c r="BA13" s="146">
        <f t="shared" si="0"/>
        <v>0</v>
      </c>
      <c r="BB13" s="146">
        <f t="shared" si="1"/>
        <v>0</v>
      </c>
      <c r="BC13" s="146">
        <f t="shared" si="2"/>
        <v>0</v>
      </c>
      <c r="BD13" s="146">
        <f t="shared" si="3"/>
        <v>0</v>
      </c>
      <c r="BE13" s="146">
        <f t="shared" si="4"/>
        <v>0</v>
      </c>
      <c r="CA13" s="177">
        <v>1</v>
      </c>
      <c r="CB13" s="177">
        <v>1</v>
      </c>
      <c r="CZ13" s="146">
        <v>0</v>
      </c>
    </row>
    <row r="14" spans="1:104">
      <c r="A14" s="171">
        <v>7</v>
      </c>
      <c r="B14" s="172" t="s">
        <v>97</v>
      </c>
      <c r="C14" s="173" t="s">
        <v>98</v>
      </c>
      <c r="D14" s="174" t="s">
        <v>88</v>
      </c>
      <c r="E14" s="175">
        <v>4.8959999999999999</v>
      </c>
      <c r="F14" s="175"/>
      <c r="G14" s="176"/>
      <c r="O14" s="170">
        <v>2</v>
      </c>
      <c r="AA14" s="146">
        <v>1</v>
      </c>
      <c r="AB14" s="146">
        <v>1</v>
      </c>
      <c r="AC14" s="146">
        <v>1</v>
      </c>
      <c r="AZ14" s="146">
        <v>1</v>
      </c>
      <c r="BA14" s="146">
        <f t="shared" si="0"/>
        <v>0</v>
      </c>
      <c r="BB14" s="146">
        <f t="shared" si="1"/>
        <v>0</v>
      </c>
      <c r="BC14" s="146">
        <f t="shared" si="2"/>
        <v>0</v>
      </c>
      <c r="BD14" s="146">
        <f t="shared" si="3"/>
        <v>0</v>
      </c>
      <c r="BE14" s="146">
        <f t="shared" si="4"/>
        <v>0</v>
      </c>
      <c r="CA14" s="177">
        <v>1</v>
      </c>
      <c r="CB14" s="177">
        <v>1</v>
      </c>
      <c r="CZ14" s="146">
        <v>0</v>
      </c>
    </row>
    <row r="15" spans="1:104">
      <c r="A15" s="171">
        <v>8</v>
      </c>
      <c r="B15" s="172" t="s">
        <v>99</v>
      </c>
      <c r="C15" s="173" t="s">
        <v>100</v>
      </c>
      <c r="D15" s="174" t="s">
        <v>88</v>
      </c>
      <c r="E15" s="175">
        <v>11.52</v>
      </c>
      <c r="F15" s="175"/>
      <c r="G15" s="176"/>
      <c r="O15" s="170">
        <v>2</v>
      </c>
      <c r="AA15" s="146">
        <v>1</v>
      </c>
      <c r="AB15" s="146">
        <v>1</v>
      </c>
      <c r="AC15" s="146">
        <v>1</v>
      </c>
      <c r="AZ15" s="146">
        <v>1</v>
      </c>
      <c r="BA15" s="146">
        <f t="shared" si="0"/>
        <v>0</v>
      </c>
      <c r="BB15" s="146">
        <f t="shared" si="1"/>
        <v>0</v>
      </c>
      <c r="BC15" s="146">
        <f t="shared" si="2"/>
        <v>0</v>
      </c>
      <c r="BD15" s="146">
        <f t="shared" si="3"/>
        <v>0</v>
      </c>
      <c r="BE15" s="146">
        <f t="shared" si="4"/>
        <v>0</v>
      </c>
      <c r="CA15" s="177">
        <v>1</v>
      </c>
      <c r="CB15" s="177">
        <v>1</v>
      </c>
      <c r="CZ15" s="146">
        <v>0</v>
      </c>
    </row>
    <row r="16" spans="1:104">
      <c r="A16" s="171">
        <v>9</v>
      </c>
      <c r="B16" s="172" t="s">
        <v>101</v>
      </c>
      <c r="C16" s="173" t="s">
        <v>102</v>
      </c>
      <c r="D16" s="174" t="s">
        <v>88</v>
      </c>
      <c r="E16" s="175">
        <v>3.456</v>
      </c>
      <c r="F16" s="175"/>
      <c r="G16" s="176"/>
      <c r="O16" s="170">
        <v>2</v>
      </c>
      <c r="AA16" s="146">
        <v>1</v>
      </c>
      <c r="AB16" s="146">
        <v>1</v>
      </c>
      <c r="AC16" s="146">
        <v>1</v>
      </c>
      <c r="AZ16" s="146">
        <v>1</v>
      </c>
      <c r="BA16" s="146">
        <f t="shared" si="0"/>
        <v>0</v>
      </c>
      <c r="BB16" s="146">
        <f t="shared" si="1"/>
        <v>0</v>
      </c>
      <c r="BC16" s="146">
        <f t="shared" si="2"/>
        <v>0</v>
      </c>
      <c r="BD16" s="146">
        <f t="shared" si="3"/>
        <v>0</v>
      </c>
      <c r="BE16" s="146">
        <f t="shared" si="4"/>
        <v>0</v>
      </c>
      <c r="CA16" s="177">
        <v>1</v>
      </c>
      <c r="CB16" s="177">
        <v>1</v>
      </c>
      <c r="CZ16" s="146">
        <v>0</v>
      </c>
    </row>
    <row r="17" spans="1:104">
      <c r="A17" s="171">
        <v>10</v>
      </c>
      <c r="B17" s="172" t="s">
        <v>103</v>
      </c>
      <c r="C17" s="173" t="s">
        <v>104</v>
      </c>
      <c r="D17" s="174" t="s">
        <v>105</v>
      </c>
      <c r="E17" s="175">
        <v>5.7714999999999996</v>
      </c>
      <c r="F17" s="175"/>
      <c r="G17" s="176"/>
      <c r="O17" s="170">
        <v>2</v>
      </c>
      <c r="AA17" s="146">
        <v>3</v>
      </c>
      <c r="AB17" s="146">
        <v>1</v>
      </c>
      <c r="AC17" s="146">
        <v>58337306</v>
      </c>
      <c r="AZ17" s="146">
        <v>1</v>
      </c>
      <c r="BA17" s="146">
        <f t="shared" si="0"/>
        <v>0</v>
      </c>
      <c r="BB17" s="146">
        <f t="shared" si="1"/>
        <v>0</v>
      </c>
      <c r="BC17" s="146">
        <f t="shared" si="2"/>
        <v>0</v>
      </c>
      <c r="BD17" s="146">
        <f t="shared" si="3"/>
        <v>0</v>
      </c>
      <c r="BE17" s="146">
        <f t="shared" si="4"/>
        <v>0</v>
      </c>
      <c r="CA17" s="177">
        <v>3</v>
      </c>
      <c r="CB17" s="177">
        <v>1</v>
      </c>
      <c r="CZ17" s="146">
        <v>1</v>
      </c>
    </row>
    <row r="18" spans="1:104">
      <c r="A18" s="178"/>
      <c r="B18" s="179" t="s">
        <v>77</v>
      </c>
      <c r="C18" s="180" t="str">
        <f>CONCATENATE(B7," ",C7)</f>
        <v>1 Zemní práce</v>
      </c>
      <c r="D18" s="181"/>
      <c r="E18" s="182"/>
      <c r="F18" s="183"/>
      <c r="G18" s="184">
        <f>SUM(G7:G17)</f>
        <v>0</v>
      </c>
      <c r="O18" s="170">
        <v>4</v>
      </c>
      <c r="BA18" s="185">
        <f>SUM(BA7:BA17)</f>
        <v>0</v>
      </c>
      <c r="BB18" s="185">
        <f>SUM(BB7:BB17)</f>
        <v>0</v>
      </c>
      <c r="BC18" s="185">
        <f>SUM(BC7:BC17)</f>
        <v>0</v>
      </c>
      <c r="BD18" s="185">
        <f>SUM(BD7:BD17)</f>
        <v>0</v>
      </c>
      <c r="BE18" s="185">
        <f>SUM(BE7:BE17)</f>
        <v>0</v>
      </c>
    </row>
    <row r="19" spans="1:104">
      <c r="A19" s="163" t="s">
        <v>74</v>
      </c>
      <c r="B19" s="164" t="s">
        <v>106</v>
      </c>
      <c r="C19" s="165" t="s">
        <v>107</v>
      </c>
      <c r="D19" s="166"/>
      <c r="E19" s="167"/>
      <c r="F19" s="167"/>
      <c r="G19" s="168"/>
      <c r="H19" s="169"/>
      <c r="I19" s="169"/>
      <c r="O19" s="170">
        <v>1</v>
      </c>
    </row>
    <row r="20" spans="1:104">
      <c r="A20" s="171">
        <v>11</v>
      </c>
      <c r="B20" s="172" t="s">
        <v>108</v>
      </c>
      <c r="C20" s="173" t="s">
        <v>109</v>
      </c>
      <c r="D20" s="174" t="s">
        <v>88</v>
      </c>
      <c r="E20" s="175">
        <v>1.44</v>
      </c>
      <c r="F20" s="175"/>
      <c r="G20" s="176"/>
      <c r="O20" s="170">
        <v>2</v>
      </c>
      <c r="AA20" s="146">
        <v>1</v>
      </c>
      <c r="AB20" s="146">
        <v>1</v>
      </c>
      <c r="AC20" s="146">
        <v>1</v>
      </c>
      <c r="AZ20" s="146">
        <v>1</v>
      </c>
      <c r="BA20" s="146">
        <f>IF(AZ20=1,G20,0)</f>
        <v>0</v>
      </c>
      <c r="BB20" s="146">
        <f>IF(AZ20=2,G20,0)</f>
        <v>0</v>
      </c>
      <c r="BC20" s="146">
        <f>IF(AZ20=3,G20,0)</f>
        <v>0</v>
      </c>
      <c r="BD20" s="146">
        <f>IF(AZ20=4,G20,0)</f>
        <v>0</v>
      </c>
      <c r="BE20" s="146">
        <f>IF(AZ20=5,G20,0)</f>
        <v>0</v>
      </c>
      <c r="CA20" s="177">
        <v>1</v>
      </c>
      <c r="CB20" s="177">
        <v>1</v>
      </c>
      <c r="CZ20" s="146">
        <v>1.8907700000000001</v>
      </c>
    </row>
    <row r="21" spans="1:104">
      <c r="A21" s="178"/>
      <c r="B21" s="179" t="s">
        <v>77</v>
      </c>
      <c r="C21" s="180" t="str">
        <f>CONCATENATE(B19," ",C19)</f>
        <v>4 Vodorovné konstrukce</v>
      </c>
      <c r="D21" s="181"/>
      <c r="E21" s="182"/>
      <c r="F21" s="183"/>
      <c r="G21" s="184">
        <f>SUM(G19:G20)</f>
        <v>0</v>
      </c>
      <c r="O21" s="170">
        <v>4</v>
      </c>
      <c r="BA21" s="185">
        <f>SUM(BA19:BA20)</f>
        <v>0</v>
      </c>
      <c r="BB21" s="185">
        <f>SUM(BB19:BB20)</f>
        <v>0</v>
      </c>
      <c r="BC21" s="185">
        <f>SUM(BC19:BC20)</f>
        <v>0</v>
      </c>
      <c r="BD21" s="185">
        <f>SUM(BD19:BD20)</f>
        <v>0</v>
      </c>
      <c r="BE21" s="185">
        <f>SUM(BE19:BE20)</f>
        <v>0</v>
      </c>
    </row>
    <row r="22" spans="1:104">
      <c r="A22" s="163" t="s">
        <v>74</v>
      </c>
      <c r="B22" s="164" t="s">
        <v>110</v>
      </c>
      <c r="C22" s="165" t="s">
        <v>111</v>
      </c>
      <c r="D22" s="166"/>
      <c r="E22" s="167"/>
      <c r="F22" s="167"/>
      <c r="G22" s="168"/>
      <c r="H22" s="169"/>
      <c r="I22" s="169"/>
      <c r="O22" s="170">
        <v>1</v>
      </c>
    </row>
    <row r="23" spans="1:104">
      <c r="A23" s="171">
        <v>12</v>
      </c>
      <c r="B23" s="172" t="s">
        <v>112</v>
      </c>
      <c r="C23" s="173" t="s">
        <v>113</v>
      </c>
      <c r="D23" s="174" t="s">
        <v>85</v>
      </c>
      <c r="E23" s="175">
        <v>1.35</v>
      </c>
      <c r="F23" s="175"/>
      <c r="G23" s="176"/>
      <c r="O23" s="170">
        <v>2</v>
      </c>
      <c r="AA23" s="146">
        <v>1</v>
      </c>
      <c r="AB23" s="146">
        <v>1</v>
      </c>
      <c r="AC23" s="146">
        <v>1</v>
      </c>
      <c r="AZ23" s="146">
        <v>1</v>
      </c>
      <c r="BA23" s="146">
        <f>IF(AZ23=1,G23,0)</f>
        <v>0</v>
      </c>
      <c r="BB23" s="146">
        <f>IF(AZ23=2,G23,0)</f>
        <v>0</v>
      </c>
      <c r="BC23" s="146">
        <f>IF(AZ23=3,G23,0)</f>
        <v>0</v>
      </c>
      <c r="BD23" s="146">
        <f>IF(AZ23=4,G23,0)</f>
        <v>0</v>
      </c>
      <c r="BE23" s="146">
        <f>IF(AZ23=5,G23,0)</f>
        <v>0</v>
      </c>
      <c r="CA23" s="177">
        <v>1</v>
      </c>
      <c r="CB23" s="177">
        <v>1</v>
      </c>
      <c r="CZ23" s="146">
        <v>0.27994000000000002</v>
      </c>
    </row>
    <row r="24" spans="1:104">
      <c r="A24" s="171">
        <v>13</v>
      </c>
      <c r="B24" s="172" t="s">
        <v>114</v>
      </c>
      <c r="C24" s="173" t="s">
        <v>115</v>
      </c>
      <c r="D24" s="174" t="s">
        <v>85</v>
      </c>
      <c r="E24" s="175">
        <v>1.35</v>
      </c>
      <c r="F24" s="175"/>
      <c r="G24" s="176"/>
      <c r="O24" s="170">
        <v>2</v>
      </c>
      <c r="AA24" s="146">
        <v>1</v>
      </c>
      <c r="AB24" s="146">
        <v>1</v>
      </c>
      <c r="AC24" s="146">
        <v>1</v>
      </c>
      <c r="AZ24" s="146">
        <v>1</v>
      </c>
      <c r="BA24" s="146">
        <f>IF(AZ24=1,G24,0)</f>
        <v>0</v>
      </c>
      <c r="BB24" s="146">
        <f>IF(AZ24=2,G24,0)</f>
        <v>0</v>
      </c>
      <c r="BC24" s="146">
        <f>IF(AZ24=3,G24,0)</f>
        <v>0</v>
      </c>
      <c r="BD24" s="146">
        <f>IF(AZ24=4,G24,0)</f>
        <v>0</v>
      </c>
      <c r="BE24" s="146">
        <f>IF(AZ24=5,G24,0)</f>
        <v>0</v>
      </c>
      <c r="CA24" s="177">
        <v>1</v>
      </c>
      <c r="CB24" s="177">
        <v>1</v>
      </c>
      <c r="CZ24" s="146">
        <v>7.1999999999999995E-2</v>
      </c>
    </row>
    <row r="25" spans="1:104">
      <c r="A25" s="178"/>
      <c r="B25" s="179" t="s">
        <v>77</v>
      </c>
      <c r="C25" s="180" t="str">
        <f>CONCATENATE(B22," ",C22)</f>
        <v>5 Komunikace</v>
      </c>
      <c r="D25" s="181"/>
      <c r="E25" s="182"/>
      <c r="F25" s="183"/>
      <c r="G25" s="184">
        <f>SUM(G22:G24)</f>
        <v>0</v>
      </c>
      <c r="O25" s="170">
        <v>4</v>
      </c>
      <c r="BA25" s="185">
        <f>SUM(BA22:BA24)</f>
        <v>0</v>
      </c>
      <c r="BB25" s="185">
        <f>SUM(BB22:BB24)</f>
        <v>0</v>
      </c>
      <c r="BC25" s="185">
        <f>SUM(BC22:BC24)</f>
        <v>0</v>
      </c>
      <c r="BD25" s="185">
        <f>SUM(BD22:BD24)</f>
        <v>0</v>
      </c>
      <c r="BE25" s="185">
        <f>SUM(BE22:BE24)</f>
        <v>0</v>
      </c>
    </row>
    <row r="26" spans="1:104">
      <c r="A26" s="163" t="s">
        <v>74</v>
      </c>
      <c r="B26" s="164" t="s">
        <v>116</v>
      </c>
      <c r="C26" s="165" t="s">
        <v>117</v>
      </c>
      <c r="D26" s="166"/>
      <c r="E26" s="167"/>
      <c r="F26" s="167"/>
      <c r="G26" s="168"/>
      <c r="H26" s="169"/>
      <c r="I26" s="169"/>
      <c r="O26" s="170">
        <v>1</v>
      </c>
    </row>
    <row r="27" spans="1:104">
      <c r="A27" s="171">
        <v>14</v>
      </c>
      <c r="B27" s="172" t="s">
        <v>118</v>
      </c>
      <c r="C27" s="173" t="s">
        <v>119</v>
      </c>
      <c r="D27" s="174" t="s">
        <v>120</v>
      </c>
      <c r="E27" s="175">
        <v>8.9693278000000003</v>
      </c>
      <c r="F27" s="175"/>
      <c r="G27" s="176"/>
      <c r="O27" s="170">
        <v>2</v>
      </c>
      <c r="AA27" s="146">
        <v>7</v>
      </c>
      <c r="AB27" s="146">
        <v>1</v>
      </c>
      <c r="AC27" s="146">
        <v>2</v>
      </c>
      <c r="AZ27" s="146">
        <v>1</v>
      </c>
      <c r="BA27" s="146">
        <f>IF(AZ27=1,G27,0)</f>
        <v>0</v>
      </c>
      <c r="BB27" s="146">
        <f>IF(AZ27=2,G27,0)</f>
        <v>0</v>
      </c>
      <c r="BC27" s="146">
        <f>IF(AZ27=3,G27,0)</f>
        <v>0</v>
      </c>
      <c r="BD27" s="146">
        <f>IF(AZ27=4,G27,0)</f>
        <v>0</v>
      </c>
      <c r="BE27" s="146">
        <f>IF(AZ27=5,G27,0)</f>
        <v>0</v>
      </c>
      <c r="CA27" s="177">
        <v>7</v>
      </c>
      <c r="CB27" s="177">
        <v>1</v>
      </c>
      <c r="CZ27" s="146">
        <v>0</v>
      </c>
    </row>
    <row r="28" spans="1:104">
      <c r="A28" s="178"/>
      <c r="B28" s="179" t="s">
        <v>77</v>
      </c>
      <c r="C28" s="180" t="str">
        <f>CONCATENATE(B26," ",C26)</f>
        <v>99 Staveništní přesun hmot</v>
      </c>
      <c r="D28" s="181"/>
      <c r="E28" s="182"/>
      <c r="F28" s="183"/>
      <c r="G28" s="184">
        <f>SUM(G26:G27)</f>
        <v>0</v>
      </c>
      <c r="O28" s="170">
        <v>4</v>
      </c>
      <c r="BA28" s="185">
        <f>SUM(BA26:BA27)</f>
        <v>0</v>
      </c>
      <c r="BB28" s="185">
        <f>SUM(BB26:BB27)</f>
        <v>0</v>
      </c>
      <c r="BC28" s="185">
        <f>SUM(BC26:BC27)</f>
        <v>0</v>
      </c>
      <c r="BD28" s="185">
        <f>SUM(BD26:BD27)</f>
        <v>0</v>
      </c>
      <c r="BE28" s="185">
        <f>SUM(BE26:BE27)</f>
        <v>0</v>
      </c>
    </row>
    <row r="29" spans="1:104">
      <c r="A29" s="163" t="s">
        <v>74</v>
      </c>
      <c r="B29" s="164" t="s">
        <v>121</v>
      </c>
      <c r="C29" s="165" t="s">
        <v>122</v>
      </c>
      <c r="D29" s="166"/>
      <c r="E29" s="167"/>
      <c r="F29" s="167"/>
      <c r="G29" s="168"/>
      <c r="H29" s="169"/>
      <c r="I29" s="169"/>
      <c r="O29" s="170">
        <v>1</v>
      </c>
    </row>
    <row r="30" spans="1:104">
      <c r="A30" s="171">
        <v>15</v>
      </c>
      <c r="B30" s="172" t="s">
        <v>123</v>
      </c>
      <c r="C30" s="173" t="s">
        <v>124</v>
      </c>
      <c r="D30" s="174" t="s">
        <v>125</v>
      </c>
      <c r="E30" s="175">
        <v>9</v>
      </c>
      <c r="F30" s="175"/>
      <c r="G30" s="176"/>
      <c r="O30" s="170">
        <v>2</v>
      </c>
      <c r="AA30" s="146">
        <v>1</v>
      </c>
      <c r="AB30" s="146">
        <v>9</v>
      </c>
      <c r="AC30" s="146">
        <v>9</v>
      </c>
      <c r="AZ30" s="146">
        <v>4</v>
      </c>
      <c r="BA30" s="146">
        <f t="shared" ref="BA30:BA53" si="5">IF(AZ30=1,G30,0)</f>
        <v>0</v>
      </c>
      <c r="BB30" s="146">
        <f t="shared" ref="BB30:BB53" si="6">IF(AZ30=2,G30,0)</f>
        <v>0</v>
      </c>
      <c r="BC30" s="146">
        <f t="shared" ref="BC30:BC53" si="7">IF(AZ30=3,G30,0)</f>
        <v>0</v>
      </c>
      <c r="BD30" s="146">
        <f t="shared" ref="BD30:BD53" si="8">IF(AZ30=4,G30,0)</f>
        <v>0</v>
      </c>
      <c r="BE30" s="146">
        <f t="shared" ref="BE30:BE53" si="9">IF(AZ30=5,G30,0)</f>
        <v>0</v>
      </c>
      <c r="CA30" s="177">
        <v>1</v>
      </c>
      <c r="CB30" s="177">
        <v>9</v>
      </c>
      <c r="CZ30" s="146">
        <v>3.0000000000000001E-5</v>
      </c>
    </row>
    <row r="31" spans="1:104">
      <c r="A31" s="171">
        <v>16</v>
      </c>
      <c r="B31" s="172" t="s">
        <v>126</v>
      </c>
      <c r="C31" s="173" t="s">
        <v>127</v>
      </c>
      <c r="D31" s="174" t="s">
        <v>128</v>
      </c>
      <c r="E31" s="175">
        <v>18</v>
      </c>
      <c r="F31" s="175"/>
      <c r="G31" s="176"/>
      <c r="O31" s="170">
        <v>2</v>
      </c>
      <c r="AA31" s="146">
        <v>1</v>
      </c>
      <c r="AB31" s="146">
        <v>9</v>
      </c>
      <c r="AC31" s="146">
        <v>9</v>
      </c>
      <c r="AZ31" s="146">
        <v>4</v>
      </c>
      <c r="BA31" s="146">
        <f t="shared" si="5"/>
        <v>0</v>
      </c>
      <c r="BB31" s="146">
        <f t="shared" si="6"/>
        <v>0</v>
      </c>
      <c r="BC31" s="146">
        <f t="shared" si="7"/>
        <v>0</v>
      </c>
      <c r="BD31" s="146">
        <f t="shared" si="8"/>
        <v>0</v>
      </c>
      <c r="BE31" s="146">
        <f t="shared" si="9"/>
        <v>0</v>
      </c>
      <c r="CA31" s="177">
        <v>1</v>
      </c>
      <c r="CB31" s="177">
        <v>9</v>
      </c>
      <c r="CZ31" s="146">
        <v>0</v>
      </c>
    </row>
    <row r="32" spans="1:104">
      <c r="A32" s="171">
        <v>17</v>
      </c>
      <c r="B32" s="172" t="s">
        <v>129</v>
      </c>
      <c r="C32" s="173" t="s">
        <v>130</v>
      </c>
      <c r="D32" s="174" t="s">
        <v>125</v>
      </c>
      <c r="E32" s="175">
        <v>7</v>
      </c>
      <c r="F32" s="175"/>
      <c r="G32" s="176"/>
      <c r="O32" s="170">
        <v>2</v>
      </c>
      <c r="AA32" s="146">
        <v>1</v>
      </c>
      <c r="AB32" s="146">
        <v>9</v>
      </c>
      <c r="AC32" s="146">
        <v>9</v>
      </c>
      <c r="AZ32" s="146">
        <v>4</v>
      </c>
      <c r="BA32" s="146">
        <f t="shared" si="5"/>
        <v>0</v>
      </c>
      <c r="BB32" s="146">
        <f t="shared" si="6"/>
        <v>0</v>
      </c>
      <c r="BC32" s="146">
        <f t="shared" si="7"/>
        <v>0</v>
      </c>
      <c r="BD32" s="146">
        <f t="shared" si="8"/>
        <v>0</v>
      </c>
      <c r="BE32" s="146">
        <f t="shared" si="9"/>
        <v>0</v>
      </c>
      <c r="CA32" s="177">
        <v>1</v>
      </c>
      <c r="CB32" s="177">
        <v>9</v>
      </c>
      <c r="CZ32" s="146">
        <v>0</v>
      </c>
    </row>
    <row r="33" spans="1:104">
      <c r="A33" s="171">
        <v>18</v>
      </c>
      <c r="B33" s="172" t="s">
        <v>131</v>
      </c>
      <c r="C33" s="173" t="s">
        <v>132</v>
      </c>
      <c r="D33" s="174" t="s">
        <v>125</v>
      </c>
      <c r="E33" s="175">
        <v>3</v>
      </c>
      <c r="F33" s="175"/>
      <c r="G33" s="176"/>
      <c r="O33" s="170">
        <v>2</v>
      </c>
      <c r="AA33" s="146">
        <v>1</v>
      </c>
      <c r="AB33" s="146">
        <v>9</v>
      </c>
      <c r="AC33" s="146">
        <v>9</v>
      </c>
      <c r="AZ33" s="146">
        <v>4</v>
      </c>
      <c r="BA33" s="146">
        <f t="shared" si="5"/>
        <v>0</v>
      </c>
      <c r="BB33" s="146">
        <f t="shared" si="6"/>
        <v>0</v>
      </c>
      <c r="BC33" s="146">
        <f t="shared" si="7"/>
        <v>0</v>
      </c>
      <c r="BD33" s="146">
        <f t="shared" si="8"/>
        <v>0</v>
      </c>
      <c r="BE33" s="146">
        <f t="shared" si="9"/>
        <v>0</v>
      </c>
      <c r="CA33" s="177">
        <v>1</v>
      </c>
      <c r="CB33" s="177">
        <v>9</v>
      </c>
      <c r="CZ33" s="146">
        <v>0</v>
      </c>
    </row>
    <row r="34" spans="1:104">
      <c r="A34" s="171">
        <v>19</v>
      </c>
      <c r="B34" s="172" t="s">
        <v>133</v>
      </c>
      <c r="C34" s="173" t="s">
        <v>134</v>
      </c>
      <c r="D34" s="174" t="s">
        <v>128</v>
      </c>
      <c r="E34" s="175">
        <v>3</v>
      </c>
      <c r="F34" s="175"/>
      <c r="G34" s="176"/>
      <c r="O34" s="170">
        <v>2</v>
      </c>
      <c r="AA34" s="146">
        <v>1</v>
      </c>
      <c r="AB34" s="146">
        <v>9</v>
      </c>
      <c r="AC34" s="146">
        <v>9</v>
      </c>
      <c r="AZ34" s="146">
        <v>4</v>
      </c>
      <c r="BA34" s="146">
        <f t="shared" si="5"/>
        <v>0</v>
      </c>
      <c r="BB34" s="146">
        <f t="shared" si="6"/>
        <v>0</v>
      </c>
      <c r="BC34" s="146">
        <f t="shared" si="7"/>
        <v>0</v>
      </c>
      <c r="BD34" s="146">
        <f t="shared" si="8"/>
        <v>0</v>
      </c>
      <c r="BE34" s="146">
        <f t="shared" si="9"/>
        <v>0</v>
      </c>
      <c r="CA34" s="177">
        <v>1</v>
      </c>
      <c r="CB34" s="177">
        <v>9</v>
      </c>
      <c r="CZ34" s="146">
        <v>2.477E-2</v>
      </c>
    </row>
    <row r="35" spans="1:104">
      <c r="A35" s="171">
        <v>20</v>
      </c>
      <c r="B35" s="172" t="s">
        <v>135</v>
      </c>
      <c r="C35" s="173" t="s">
        <v>136</v>
      </c>
      <c r="D35" s="174" t="s">
        <v>128</v>
      </c>
      <c r="E35" s="175">
        <v>18</v>
      </c>
      <c r="F35" s="175"/>
      <c r="G35" s="176"/>
      <c r="O35" s="170">
        <v>2</v>
      </c>
      <c r="AA35" s="146">
        <v>1</v>
      </c>
      <c r="AB35" s="146">
        <v>9</v>
      </c>
      <c r="AC35" s="146">
        <v>9</v>
      </c>
      <c r="AZ35" s="146">
        <v>4</v>
      </c>
      <c r="BA35" s="146">
        <f t="shared" si="5"/>
        <v>0</v>
      </c>
      <c r="BB35" s="146">
        <f t="shared" si="6"/>
        <v>0</v>
      </c>
      <c r="BC35" s="146">
        <f t="shared" si="7"/>
        <v>0</v>
      </c>
      <c r="BD35" s="146">
        <f t="shared" si="8"/>
        <v>0</v>
      </c>
      <c r="BE35" s="146">
        <f t="shared" si="9"/>
        <v>0</v>
      </c>
      <c r="CA35" s="177">
        <v>1</v>
      </c>
      <c r="CB35" s="177">
        <v>9</v>
      </c>
      <c r="CZ35" s="146">
        <v>0</v>
      </c>
    </row>
    <row r="36" spans="1:104">
      <c r="A36" s="171">
        <v>21</v>
      </c>
      <c r="B36" s="172" t="s">
        <v>137</v>
      </c>
      <c r="C36" s="173" t="s">
        <v>138</v>
      </c>
      <c r="D36" s="174" t="s">
        <v>128</v>
      </c>
      <c r="E36" s="175">
        <v>18</v>
      </c>
      <c r="F36" s="175"/>
      <c r="G36" s="176"/>
      <c r="O36" s="170">
        <v>2</v>
      </c>
      <c r="AA36" s="146">
        <v>1</v>
      </c>
      <c r="AB36" s="146">
        <v>9</v>
      </c>
      <c r="AC36" s="146">
        <v>9</v>
      </c>
      <c r="AZ36" s="146">
        <v>4</v>
      </c>
      <c r="BA36" s="146">
        <f t="shared" si="5"/>
        <v>0</v>
      </c>
      <c r="BB36" s="146">
        <f t="shared" si="6"/>
        <v>0</v>
      </c>
      <c r="BC36" s="146">
        <f t="shared" si="7"/>
        <v>0</v>
      </c>
      <c r="BD36" s="146">
        <f t="shared" si="8"/>
        <v>0</v>
      </c>
      <c r="BE36" s="146">
        <f t="shared" si="9"/>
        <v>0</v>
      </c>
      <c r="CA36" s="177">
        <v>1</v>
      </c>
      <c r="CB36" s="177">
        <v>9</v>
      </c>
      <c r="CZ36" s="146">
        <v>0</v>
      </c>
    </row>
    <row r="37" spans="1:104">
      <c r="A37" s="171">
        <v>22</v>
      </c>
      <c r="B37" s="172" t="s">
        <v>139</v>
      </c>
      <c r="C37" s="173" t="s">
        <v>140</v>
      </c>
      <c r="D37" s="174" t="s">
        <v>141</v>
      </c>
      <c r="E37" s="175">
        <v>2</v>
      </c>
      <c r="F37" s="175"/>
      <c r="G37" s="176"/>
      <c r="O37" s="170">
        <v>2</v>
      </c>
      <c r="AA37" s="146">
        <v>12</v>
      </c>
      <c r="AB37" s="146">
        <v>0</v>
      </c>
      <c r="AC37" s="146">
        <v>29</v>
      </c>
      <c r="AZ37" s="146">
        <v>4</v>
      </c>
      <c r="BA37" s="146">
        <f t="shared" si="5"/>
        <v>0</v>
      </c>
      <c r="BB37" s="146">
        <f t="shared" si="6"/>
        <v>0</v>
      </c>
      <c r="BC37" s="146">
        <f t="shared" si="7"/>
        <v>0</v>
      </c>
      <c r="BD37" s="146">
        <f t="shared" si="8"/>
        <v>0</v>
      </c>
      <c r="BE37" s="146">
        <f t="shared" si="9"/>
        <v>0</v>
      </c>
      <c r="CA37" s="177">
        <v>12</v>
      </c>
      <c r="CB37" s="177">
        <v>0</v>
      </c>
      <c r="CZ37" s="146">
        <v>0</v>
      </c>
    </row>
    <row r="38" spans="1:104">
      <c r="A38" s="171">
        <v>23</v>
      </c>
      <c r="B38" s="172" t="s">
        <v>142</v>
      </c>
      <c r="C38" s="173" t="s">
        <v>143</v>
      </c>
      <c r="D38" s="174" t="s">
        <v>128</v>
      </c>
      <c r="E38" s="175">
        <v>3.3</v>
      </c>
      <c r="F38" s="175"/>
      <c r="G38" s="176"/>
      <c r="O38" s="170">
        <v>2</v>
      </c>
      <c r="AA38" s="146">
        <v>3</v>
      </c>
      <c r="AB38" s="146">
        <v>9</v>
      </c>
      <c r="AC38" s="146" t="s">
        <v>142</v>
      </c>
      <c r="AZ38" s="146">
        <v>3</v>
      </c>
      <c r="BA38" s="146">
        <f t="shared" si="5"/>
        <v>0</v>
      </c>
      <c r="BB38" s="146">
        <f t="shared" si="6"/>
        <v>0</v>
      </c>
      <c r="BC38" s="146">
        <f t="shared" si="7"/>
        <v>0</v>
      </c>
      <c r="BD38" s="146">
        <f t="shared" si="8"/>
        <v>0</v>
      </c>
      <c r="BE38" s="146">
        <f t="shared" si="9"/>
        <v>0</v>
      </c>
      <c r="CA38" s="177">
        <v>3</v>
      </c>
      <c r="CB38" s="177">
        <v>9</v>
      </c>
      <c r="CZ38" s="146">
        <v>5.7200000000000003E-3</v>
      </c>
    </row>
    <row r="39" spans="1:104">
      <c r="A39" s="171">
        <v>24</v>
      </c>
      <c r="B39" s="172" t="s">
        <v>144</v>
      </c>
      <c r="C39" s="173" t="s">
        <v>145</v>
      </c>
      <c r="D39" s="174" t="s">
        <v>125</v>
      </c>
      <c r="E39" s="175">
        <v>1</v>
      </c>
      <c r="F39" s="175"/>
      <c r="G39" s="176"/>
      <c r="O39" s="170">
        <v>2</v>
      </c>
      <c r="AA39" s="146">
        <v>3</v>
      </c>
      <c r="AB39" s="146">
        <v>9</v>
      </c>
      <c r="AC39" s="146" t="s">
        <v>144</v>
      </c>
      <c r="AZ39" s="146">
        <v>3</v>
      </c>
      <c r="BA39" s="146">
        <f t="shared" si="5"/>
        <v>0</v>
      </c>
      <c r="BB39" s="146">
        <f t="shared" si="6"/>
        <v>0</v>
      </c>
      <c r="BC39" s="146">
        <f t="shared" si="7"/>
        <v>0</v>
      </c>
      <c r="BD39" s="146">
        <f t="shared" si="8"/>
        <v>0</v>
      </c>
      <c r="BE39" s="146">
        <f t="shared" si="9"/>
        <v>0</v>
      </c>
      <c r="CA39" s="177">
        <v>3</v>
      </c>
      <c r="CB39" s="177">
        <v>9</v>
      </c>
      <c r="CZ39" s="146">
        <v>0</v>
      </c>
    </row>
    <row r="40" spans="1:104">
      <c r="A40" s="171">
        <v>25</v>
      </c>
      <c r="B40" s="172" t="s">
        <v>146</v>
      </c>
      <c r="C40" s="173" t="s">
        <v>147</v>
      </c>
      <c r="D40" s="174" t="s">
        <v>125</v>
      </c>
      <c r="E40" s="175">
        <v>3</v>
      </c>
      <c r="F40" s="175"/>
      <c r="G40" s="176"/>
      <c r="O40" s="170">
        <v>2</v>
      </c>
      <c r="AA40" s="146">
        <v>3</v>
      </c>
      <c r="AB40" s="146">
        <v>9</v>
      </c>
      <c r="AC40" s="146" t="s">
        <v>146</v>
      </c>
      <c r="AZ40" s="146">
        <v>3</v>
      </c>
      <c r="BA40" s="146">
        <f t="shared" si="5"/>
        <v>0</v>
      </c>
      <c r="BB40" s="146">
        <f t="shared" si="6"/>
        <v>0</v>
      </c>
      <c r="BC40" s="146">
        <f t="shared" si="7"/>
        <v>0</v>
      </c>
      <c r="BD40" s="146">
        <f t="shared" si="8"/>
        <v>0</v>
      </c>
      <c r="BE40" s="146">
        <f t="shared" si="9"/>
        <v>0</v>
      </c>
      <c r="CA40" s="177">
        <v>3</v>
      </c>
      <c r="CB40" s="177">
        <v>9</v>
      </c>
      <c r="CZ40" s="146">
        <v>0</v>
      </c>
    </row>
    <row r="41" spans="1:104">
      <c r="A41" s="171">
        <v>26</v>
      </c>
      <c r="B41" s="172" t="s">
        <v>148</v>
      </c>
      <c r="C41" s="173" t="s">
        <v>149</v>
      </c>
      <c r="D41" s="174" t="s">
        <v>125</v>
      </c>
      <c r="E41" s="175">
        <v>3</v>
      </c>
      <c r="F41" s="175"/>
      <c r="G41" s="176"/>
      <c r="O41" s="170">
        <v>2</v>
      </c>
      <c r="AA41" s="146">
        <v>3</v>
      </c>
      <c r="AB41" s="146">
        <v>9</v>
      </c>
      <c r="AC41" s="146" t="s">
        <v>148</v>
      </c>
      <c r="AZ41" s="146">
        <v>3</v>
      </c>
      <c r="BA41" s="146">
        <f t="shared" si="5"/>
        <v>0</v>
      </c>
      <c r="BB41" s="146">
        <f t="shared" si="6"/>
        <v>0</v>
      </c>
      <c r="BC41" s="146">
        <f t="shared" si="7"/>
        <v>0</v>
      </c>
      <c r="BD41" s="146">
        <f t="shared" si="8"/>
        <v>0</v>
      </c>
      <c r="BE41" s="146">
        <f t="shared" si="9"/>
        <v>0</v>
      </c>
      <c r="CA41" s="177">
        <v>3</v>
      </c>
      <c r="CB41" s="177">
        <v>9</v>
      </c>
      <c r="CZ41" s="146">
        <v>0</v>
      </c>
    </row>
    <row r="42" spans="1:104">
      <c r="A42" s="171">
        <v>27</v>
      </c>
      <c r="B42" s="172" t="s">
        <v>150</v>
      </c>
      <c r="C42" s="173" t="s">
        <v>151</v>
      </c>
      <c r="D42" s="174" t="s">
        <v>125</v>
      </c>
      <c r="E42" s="175">
        <v>3</v>
      </c>
      <c r="F42" s="175"/>
      <c r="G42" s="176"/>
      <c r="O42" s="170">
        <v>2</v>
      </c>
      <c r="AA42" s="146">
        <v>3</v>
      </c>
      <c r="AB42" s="146">
        <v>9</v>
      </c>
      <c r="AC42" s="146" t="s">
        <v>150</v>
      </c>
      <c r="AZ42" s="146">
        <v>3</v>
      </c>
      <c r="BA42" s="146">
        <f t="shared" si="5"/>
        <v>0</v>
      </c>
      <c r="BB42" s="146">
        <f t="shared" si="6"/>
        <v>0</v>
      </c>
      <c r="BC42" s="146">
        <f t="shared" si="7"/>
        <v>0</v>
      </c>
      <c r="BD42" s="146">
        <f t="shared" si="8"/>
        <v>0</v>
      </c>
      <c r="BE42" s="146">
        <f t="shared" si="9"/>
        <v>0</v>
      </c>
      <c r="CA42" s="177">
        <v>3</v>
      </c>
      <c r="CB42" s="177">
        <v>9</v>
      </c>
      <c r="CZ42" s="146">
        <v>0</v>
      </c>
    </row>
    <row r="43" spans="1:104">
      <c r="A43" s="171">
        <v>28</v>
      </c>
      <c r="B43" s="172" t="s">
        <v>152</v>
      </c>
      <c r="C43" s="173" t="s">
        <v>153</v>
      </c>
      <c r="D43" s="174" t="s">
        <v>128</v>
      </c>
      <c r="E43" s="175">
        <v>19.8</v>
      </c>
      <c r="F43" s="175"/>
      <c r="G43" s="176"/>
      <c r="O43" s="170">
        <v>2</v>
      </c>
      <c r="AA43" s="146">
        <v>3</v>
      </c>
      <c r="AB43" s="146">
        <v>9</v>
      </c>
      <c r="AC43" s="146" t="s">
        <v>152</v>
      </c>
      <c r="AZ43" s="146">
        <v>3</v>
      </c>
      <c r="BA43" s="146">
        <f t="shared" si="5"/>
        <v>0</v>
      </c>
      <c r="BB43" s="146">
        <f t="shared" si="6"/>
        <v>0</v>
      </c>
      <c r="BC43" s="146">
        <f t="shared" si="7"/>
        <v>0</v>
      </c>
      <c r="BD43" s="146">
        <f t="shared" si="8"/>
        <v>0</v>
      </c>
      <c r="BE43" s="146">
        <f t="shared" si="9"/>
        <v>0</v>
      </c>
      <c r="CA43" s="177">
        <v>3</v>
      </c>
      <c r="CB43" s="177">
        <v>9</v>
      </c>
      <c r="CZ43" s="146">
        <v>4.2999999999999999E-4</v>
      </c>
    </row>
    <row r="44" spans="1:104">
      <c r="A44" s="171">
        <v>29</v>
      </c>
      <c r="B44" s="172" t="s">
        <v>154</v>
      </c>
      <c r="C44" s="173" t="s">
        <v>155</v>
      </c>
      <c r="D44" s="174" t="s">
        <v>125</v>
      </c>
      <c r="E44" s="175">
        <v>3</v>
      </c>
      <c r="F44" s="175"/>
      <c r="G44" s="176"/>
      <c r="O44" s="170">
        <v>2</v>
      </c>
      <c r="AA44" s="146">
        <v>3</v>
      </c>
      <c r="AB44" s="146">
        <v>9</v>
      </c>
      <c r="AC44" s="146" t="s">
        <v>154</v>
      </c>
      <c r="AZ44" s="146">
        <v>3</v>
      </c>
      <c r="BA44" s="146">
        <f t="shared" si="5"/>
        <v>0</v>
      </c>
      <c r="BB44" s="146">
        <f t="shared" si="6"/>
        <v>0</v>
      </c>
      <c r="BC44" s="146">
        <f t="shared" si="7"/>
        <v>0</v>
      </c>
      <c r="BD44" s="146">
        <f t="shared" si="8"/>
        <v>0</v>
      </c>
      <c r="BE44" s="146">
        <f t="shared" si="9"/>
        <v>0</v>
      </c>
      <c r="CA44" s="177">
        <v>3</v>
      </c>
      <c r="CB44" s="177">
        <v>9</v>
      </c>
      <c r="CZ44" s="146">
        <v>3.0000000000000001E-5</v>
      </c>
    </row>
    <row r="45" spans="1:104">
      <c r="A45" s="171">
        <v>30</v>
      </c>
      <c r="B45" s="172" t="s">
        <v>156</v>
      </c>
      <c r="C45" s="173" t="s">
        <v>157</v>
      </c>
      <c r="D45" s="174" t="s">
        <v>125</v>
      </c>
      <c r="E45" s="175">
        <v>3</v>
      </c>
      <c r="F45" s="175"/>
      <c r="G45" s="176"/>
      <c r="O45" s="170">
        <v>2</v>
      </c>
      <c r="AA45" s="146">
        <v>3</v>
      </c>
      <c r="AB45" s="146">
        <v>9</v>
      </c>
      <c r="AC45" s="146" t="s">
        <v>156</v>
      </c>
      <c r="AZ45" s="146">
        <v>3</v>
      </c>
      <c r="BA45" s="146">
        <f t="shared" si="5"/>
        <v>0</v>
      </c>
      <c r="BB45" s="146">
        <f t="shared" si="6"/>
        <v>0</v>
      </c>
      <c r="BC45" s="146">
        <f t="shared" si="7"/>
        <v>0</v>
      </c>
      <c r="BD45" s="146">
        <f t="shared" si="8"/>
        <v>0</v>
      </c>
      <c r="BE45" s="146">
        <f t="shared" si="9"/>
        <v>0</v>
      </c>
      <c r="CA45" s="177">
        <v>3</v>
      </c>
      <c r="CB45" s="177">
        <v>9</v>
      </c>
      <c r="CZ45" s="146">
        <v>5.0000000000000001E-4</v>
      </c>
    </row>
    <row r="46" spans="1:104">
      <c r="A46" s="171">
        <v>31</v>
      </c>
      <c r="B46" s="172" t="s">
        <v>158</v>
      </c>
      <c r="C46" s="173" t="s">
        <v>159</v>
      </c>
      <c r="D46" s="174" t="s">
        <v>125</v>
      </c>
      <c r="E46" s="175">
        <v>3</v>
      </c>
      <c r="F46" s="175"/>
      <c r="G46" s="176"/>
      <c r="O46" s="170">
        <v>2</v>
      </c>
      <c r="AA46" s="146">
        <v>3</v>
      </c>
      <c r="AB46" s="146">
        <v>9</v>
      </c>
      <c r="AC46" s="146" t="s">
        <v>158</v>
      </c>
      <c r="AZ46" s="146">
        <v>3</v>
      </c>
      <c r="BA46" s="146">
        <f t="shared" si="5"/>
        <v>0</v>
      </c>
      <c r="BB46" s="146">
        <f t="shared" si="6"/>
        <v>0</v>
      </c>
      <c r="BC46" s="146">
        <f t="shared" si="7"/>
        <v>0</v>
      </c>
      <c r="BD46" s="146">
        <f t="shared" si="8"/>
        <v>0</v>
      </c>
      <c r="BE46" s="146">
        <f t="shared" si="9"/>
        <v>0</v>
      </c>
      <c r="CA46" s="177">
        <v>3</v>
      </c>
      <c r="CB46" s="177">
        <v>9</v>
      </c>
      <c r="CZ46" s="146">
        <v>0</v>
      </c>
    </row>
    <row r="47" spans="1:104">
      <c r="A47" s="171">
        <v>32</v>
      </c>
      <c r="B47" s="172" t="s">
        <v>160</v>
      </c>
      <c r="C47" s="173" t="s">
        <v>161</v>
      </c>
      <c r="D47" s="174" t="s">
        <v>125</v>
      </c>
      <c r="E47" s="175">
        <v>3</v>
      </c>
      <c r="F47" s="175"/>
      <c r="G47" s="176"/>
      <c r="O47" s="170">
        <v>2</v>
      </c>
      <c r="AA47" s="146">
        <v>3</v>
      </c>
      <c r="AB47" s="146">
        <v>9</v>
      </c>
      <c r="AC47" s="146" t="s">
        <v>160</v>
      </c>
      <c r="AZ47" s="146">
        <v>3</v>
      </c>
      <c r="BA47" s="146">
        <f t="shared" si="5"/>
        <v>0</v>
      </c>
      <c r="BB47" s="146">
        <f t="shared" si="6"/>
        <v>0</v>
      </c>
      <c r="BC47" s="146">
        <f t="shared" si="7"/>
        <v>0</v>
      </c>
      <c r="BD47" s="146">
        <f t="shared" si="8"/>
        <v>0</v>
      </c>
      <c r="BE47" s="146">
        <f t="shared" si="9"/>
        <v>0</v>
      </c>
      <c r="CA47" s="177">
        <v>3</v>
      </c>
      <c r="CB47" s="177">
        <v>9</v>
      </c>
      <c r="CZ47" s="146">
        <v>0</v>
      </c>
    </row>
    <row r="48" spans="1:104">
      <c r="A48" s="171">
        <v>33</v>
      </c>
      <c r="B48" s="172" t="s">
        <v>162</v>
      </c>
      <c r="C48" s="173" t="s">
        <v>163</v>
      </c>
      <c r="D48" s="174" t="s">
        <v>125</v>
      </c>
      <c r="E48" s="175">
        <v>3</v>
      </c>
      <c r="F48" s="175"/>
      <c r="G48" s="176"/>
      <c r="O48" s="170">
        <v>2</v>
      </c>
      <c r="AA48" s="146">
        <v>3</v>
      </c>
      <c r="AB48" s="146">
        <v>9</v>
      </c>
      <c r="AC48" s="146">
        <v>31944407</v>
      </c>
      <c r="AZ48" s="146">
        <v>3</v>
      </c>
      <c r="BA48" s="146">
        <f t="shared" si="5"/>
        <v>0</v>
      </c>
      <c r="BB48" s="146">
        <f t="shared" si="6"/>
        <v>0</v>
      </c>
      <c r="BC48" s="146">
        <f t="shared" si="7"/>
        <v>0</v>
      </c>
      <c r="BD48" s="146">
        <f t="shared" si="8"/>
        <v>0</v>
      </c>
      <c r="BE48" s="146">
        <f t="shared" si="9"/>
        <v>0</v>
      </c>
      <c r="CA48" s="177">
        <v>3</v>
      </c>
      <c r="CB48" s="177">
        <v>9</v>
      </c>
      <c r="CZ48" s="146">
        <v>1.7000000000000001E-4</v>
      </c>
    </row>
    <row r="49" spans="1:104">
      <c r="A49" s="171">
        <v>34</v>
      </c>
      <c r="B49" s="172" t="s">
        <v>164</v>
      </c>
      <c r="C49" s="173" t="s">
        <v>165</v>
      </c>
      <c r="D49" s="174" t="s">
        <v>125</v>
      </c>
      <c r="E49" s="175">
        <v>3</v>
      </c>
      <c r="F49" s="175"/>
      <c r="G49" s="176"/>
      <c r="O49" s="170">
        <v>2</v>
      </c>
      <c r="AA49" s="146">
        <v>3</v>
      </c>
      <c r="AB49" s="146">
        <v>9</v>
      </c>
      <c r="AC49" s="146" t="s">
        <v>164</v>
      </c>
      <c r="AZ49" s="146">
        <v>3</v>
      </c>
      <c r="BA49" s="146">
        <f t="shared" si="5"/>
        <v>0</v>
      </c>
      <c r="BB49" s="146">
        <f t="shared" si="6"/>
        <v>0</v>
      </c>
      <c r="BC49" s="146">
        <f t="shared" si="7"/>
        <v>0</v>
      </c>
      <c r="BD49" s="146">
        <f t="shared" si="8"/>
        <v>0</v>
      </c>
      <c r="BE49" s="146">
        <f t="shared" si="9"/>
        <v>0</v>
      </c>
      <c r="CA49" s="177">
        <v>3</v>
      </c>
      <c r="CB49" s="177">
        <v>9</v>
      </c>
      <c r="CZ49" s="146">
        <v>6.8999999999999997E-4</v>
      </c>
    </row>
    <row r="50" spans="1:104">
      <c r="A50" s="171">
        <v>35</v>
      </c>
      <c r="B50" s="172" t="s">
        <v>166</v>
      </c>
      <c r="C50" s="173" t="s">
        <v>167</v>
      </c>
      <c r="D50" s="174" t="s">
        <v>125</v>
      </c>
      <c r="E50" s="175">
        <v>2</v>
      </c>
      <c r="F50" s="175"/>
      <c r="G50" s="176"/>
      <c r="O50" s="170">
        <v>2</v>
      </c>
      <c r="AA50" s="146">
        <v>3</v>
      </c>
      <c r="AB50" s="146">
        <v>9</v>
      </c>
      <c r="AC50" s="146">
        <v>42243805</v>
      </c>
      <c r="AZ50" s="146">
        <v>3</v>
      </c>
      <c r="BA50" s="146">
        <f t="shared" si="5"/>
        <v>0</v>
      </c>
      <c r="BB50" s="146">
        <f t="shared" si="6"/>
        <v>0</v>
      </c>
      <c r="BC50" s="146">
        <f t="shared" si="7"/>
        <v>0</v>
      </c>
      <c r="BD50" s="146">
        <f t="shared" si="8"/>
        <v>0</v>
      </c>
      <c r="BE50" s="146">
        <f t="shared" si="9"/>
        <v>0</v>
      </c>
      <c r="CA50" s="177">
        <v>3</v>
      </c>
      <c r="CB50" s="177">
        <v>9</v>
      </c>
      <c r="CZ50" s="146">
        <v>1.4999999999999999E-2</v>
      </c>
    </row>
    <row r="51" spans="1:104">
      <c r="A51" s="171">
        <v>36</v>
      </c>
      <c r="B51" s="172" t="s">
        <v>168</v>
      </c>
      <c r="C51" s="173" t="s">
        <v>169</v>
      </c>
      <c r="D51" s="174" t="s">
        <v>125</v>
      </c>
      <c r="E51" s="175">
        <v>1</v>
      </c>
      <c r="F51" s="175"/>
      <c r="G51" s="176"/>
      <c r="O51" s="170">
        <v>2</v>
      </c>
      <c r="AA51" s="146">
        <v>3</v>
      </c>
      <c r="AB51" s="146">
        <v>9</v>
      </c>
      <c r="AC51" s="146">
        <v>422438105</v>
      </c>
      <c r="AZ51" s="146">
        <v>3</v>
      </c>
      <c r="BA51" s="146">
        <f t="shared" si="5"/>
        <v>0</v>
      </c>
      <c r="BB51" s="146">
        <f t="shared" si="6"/>
        <v>0</v>
      </c>
      <c r="BC51" s="146">
        <f t="shared" si="7"/>
        <v>0</v>
      </c>
      <c r="BD51" s="146">
        <f t="shared" si="8"/>
        <v>0</v>
      </c>
      <c r="BE51" s="146">
        <f t="shared" si="9"/>
        <v>0</v>
      </c>
      <c r="CA51" s="177">
        <v>3</v>
      </c>
      <c r="CB51" s="177">
        <v>9</v>
      </c>
      <c r="CZ51" s="146">
        <v>0</v>
      </c>
    </row>
    <row r="52" spans="1:104">
      <c r="A52" s="171">
        <v>37</v>
      </c>
      <c r="B52" s="172" t="s">
        <v>170</v>
      </c>
      <c r="C52" s="173" t="s">
        <v>171</v>
      </c>
      <c r="D52" s="174" t="s">
        <v>172</v>
      </c>
      <c r="E52" s="175">
        <v>4</v>
      </c>
      <c r="F52" s="175"/>
      <c r="G52" s="176"/>
      <c r="O52" s="170">
        <v>2</v>
      </c>
      <c r="AA52" s="146">
        <v>10</v>
      </c>
      <c r="AB52" s="146">
        <v>0</v>
      </c>
      <c r="AC52" s="146">
        <v>8</v>
      </c>
      <c r="AZ52" s="146">
        <v>5</v>
      </c>
      <c r="BA52" s="146">
        <f t="shared" si="5"/>
        <v>0</v>
      </c>
      <c r="BB52" s="146">
        <f t="shared" si="6"/>
        <v>0</v>
      </c>
      <c r="BC52" s="146">
        <f t="shared" si="7"/>
        <v>0</v>
      </c>
      <c r="BD52" s="146">
        <f t="shared" si="8"/>
        <v>0</v>
      </c>
      <c r="BE52" s="146">
        <f t="shared" si="9"/>
        <v>0</v>
      </c>
      <c r="CA52" s="177">
        <v>10</v>
      </c>
      <c r="CB52" s="177">
        <v>0</v>
      </c>
      <c r="CZ52" s="146">
        <v>0</v>
      </c>
    </row>
    <row r="53" spans="1:104">
      <c r="A53" s="171">
        <v>38</v>
      </c>
      <c r="B53" s="172" t="s">
        <v>173</v>
      </c>
      <c r="C53" s="173" t="s">
        <v>174</v>
      </c>
      <c r="D53" s="174" t="s">
        <v>172</v>
      </c>
      <c r="E53" s="175">
        <v>5</v>
      </c>
      <c r="F53" s="175"/>
      <c r="G53" s="176"/>
      <c r="O53" s="170">
        <v>2</v>
      </c>
      <c r="AA53" s="146">
        <v>10</v>
      </c>
      <c r="AB53" s="146">
        <v>0</v>
      </c>
      <c r="AC53" s="146">
        <v>8</v>
      </c>
      <c r="AZ53" s="146">
        <v>5</v>
      </c>
      <c r="BA53" s="146">
        <f t="shared" si="5"/>
        <v>0</v>
      </c>
      <c r="BB53" s="146">
        <f t="shared" si="6"/>
        <v>0</v>
      </c>
      <c r="BC53" s="146">
        <f t="shared" si="7"/>
        <v>0</v>
      </c>
      <c r="BD53" s="146">
        <f t="shared" si="8"/>
        <v>0</v>
      </c>
      <c r="BE53" s="146">
        <f t="shared" si="9"/>
        <v>0</v>
      </c>
      <c r="CA53" s="177">
        <v>10</v>
      </c>
      <c r="CB53" s="177">
        <v>0</v>
      </c>
      <c r="CZ53" s="146">
        <v>0</v>
      </c>
    </row>
    <row r="54" spans="1:104">
      <c r="A54" s="178"/>
      <c r="B54" s="179" t="s">
        <v>77</v>
      </c>
      <c r="C54" s="180" t="str">
        <f>CONCATENATE(B29," ",C29)</f>
        <v>M23 Montáže potrubí</v>
      </c>
      <c r="D54" s="181"/>
      <c r="E54" s="182"/>
      <c r="F54" s="183"/>
      <c r="G54" s="184">
        <f>SUM(G29:G53)</f>
        <v>0</v>
      </c>
      <c r="O54" s="170">
        <v>4</v>
      </c>
      <c r="BA54" s="185">
        <f>SUM(BA29:BA53)</f>
        <v>0</v>
      </c>
      <c r="BB54" s="185">
        <f>SUM(BB29:BB53)</f>
        <v>0</v>
      </c>
      <c r="BC54" s="185">
        <f>SUM(BC29:BC53)</f>
        <v>0</v>
      </c>
      <c r="BD54" s="185">
        <f>SUM(BD29:BD53)</f>
        <v>0</v>
      </c>
      <c r="BE54" s="185">
        <f>SUM(BE29:BE53)</f>
        <v>0</v>
      </c>
    </row>
    <row r="55" spans="1:104">
      <c r="A55" s="163" t="s">
        <v>74</v>
      </c>
      <c r="B55" s="164" t="s">
        <v>175</v>
      </c>
      <c r="C55" s="165" t="s">
        <v>176</v>
      </c>
      <c r="D55" s="166"/>
      <c r="E55" s="167"/>
      <c r="F55" s="167"/>
      <c r="G55" s="168"/>
      <c r="H55" s="169"/>
      <c r="I55" s="169"/>
      <c r="O55" s="170">
        <v>1</v>
      </c>
    </row>
    <row r="56" spans="1:104">
      <c r="A56" s="171">
        <v>39</v>
      </c>
      <c r="B56" s="172" t="s">
        <v>177</v>
      </c>
      <c r="C56" s="173" t="s">
        <v>178</v>
      </c>
      <c r="D56" s="174" t="s">
        <v>128</v>
      </c>
      <c r="E56" s="175">
        <v>18</v>
      </c>
      <c r="F56" s="175"/>
      <c r="G56" s="176"/>
      <c r="O56" s="170">
        <v>2</v>
      </c>
      <c r="AA56" s="146">
        <v>1</v>
      </c>
      <c r="AB56" s="146">
        <v>9</v>
      </c>
      <c r="AC56" s="146">
        <v>9</v>
      </c>
      <c r="AZ56" s="146">
        <v>4</v>
      </c>
      <c r="BA56" s="146">
        <f>IF(AZ56=1,G56,0)</f>
        <v>0</v>
      </c>
      <c r="BB56" s="146">
        <f>IF(AZ56=2,G56,0)</f>
        <v>0</v>
      </c>
      <c r="BC56" s="146">
        <f>IF(AZ56=3,G56,0)</f>
        <v>0</v>
      </c>
      <c r="BD56" s="146">
        <f>IF(AZ56=4,G56,0)</f>
        <v>0</v>
      </c>
      <c r="BE56" s="146">
        <f>IF(AZ56=5,G56,0)</f>
        <v>0</v>
      </c>
      <c r="CA56" s="177">
        <v>1</v>
      </c>
      <c r="CB56" s="177">
        <v>9</v>
      </c>
      <c r="CZ56" s="146">
        <v>9.0000000000000006E-5</v>
      </c>
    </row>
    <row r="57" spans="1:104">
      <c r="A57" s="171">
        <v>40</v>
      </c>
      <c r="B57" s="172" t="s">
        <v>179</v>
      </c>
      <c r="C57" s="173" t="s">
        <v>180</v>
      </c>
      <c r="D57" s="174" t="s">
        <v>128</v>
      </c>
      <c r="E57" s="175">
        <v>15</v>
      </c>
      <c r="F57" s="175"/>
      <c r="G57" s="176"/>
      <c r="O57" s="170">
        <v>2</v>
      </c>
      <c r="AA57" s="146">
        <v>1</v>
      </c>
      <c r="AB57" s="146">
        <v>9</v>
      </c>
      <c r="AC57" s="146">
        <v>9</v>
      </c>
      <c r="AZ57" s="146">
        <v>4</v>
      </c>
      <c r="BA57" s="146">
        <f>IF(AZ57=1,G57,0)</f>
        <v>0</v>
      </c>
      <c r="BB57" s="146">
        <f>IF(AZ57=2,G57,0)</f>
        <v>0</v>
      </c>
      <c r="BC57" s="146">
        <f>IF(AZ57=3,G57,0)</f>
        <v>0</v>
      </c>
      <c r="BD57" s="146">
        <f>IF(AZ57=4,G57,0)</f>
        <v>0</v>
      </c>
      <c r="BE57" s="146">
        <f>IF(AZ57=5,G57,0)</f>
        <v>0</v>
      </c>
      <c r="CA57" s="177">
        <v>1</v>
      </c>
      <c r="CB57" s="177">
        <v>9</v>
      </c>
      <c r="CZ57" s="146">
        <v>3.1E-4</v>
      </c>
    </row>
    <row r="58" spans="1:104">
      <c r="A58" s="171">
        <v>41</v>
      </c>
      <c r="B58" s="172" t="s">
        <v>181</v>
      </c>
      <c r="C58" s="173" t="s">
        <v>182</v>
      </c>
      <c r="D58" s="174" t="s">
        <v>128</v>
      </c>
      <c r="E58" s="175">
        <v>18.54</v>
      </c>
      <c r="F58" s="175"/>
      <c r="G58" s="176"/>
      <c r="O58" s="170">
        <v>2</v>
      </c>
      <c r="AA58" s="146">
        <v>3</v>
      </c>
      <c r="AB58" s="146">
        <v>9</v>
      </c>
      <c r="AC58" s="146">
        <v>34141301</v>
      </c>
      <c r="AZ58" s="146">
        <v>3</v>
      </c>
      <c r="BA58" s="146">
        <f>IF(AZ58=1,G58,0)</f>
        <v>0</v>
      </c>
      <c r="BB58" s="146">
        <f>IF(AZ58=2,G58,0)</f>
        <v>0</v>
      </c>
      <c r="BC58" s="146">
        <f>IF(AZ58=3,G58,0)</f>
        <v>0</v>
      </c>
      <c r="BD58" s="146">
        <f>IF(AZ58=4,G58,0)</f>
        <v>0</v>
      </c>
      <c r="BE58" s="146">
        <f>IF(AZ58=5,G58,0)</f>
        <v>0</v>
      </c>
      <c r="CA58" s="177">
        <v>3</v>
      </c>
      <c r="CB58" s="177">
        <v>9</v>
      </c>
      <c r="CZ58" s="146">
        <v>4.0000000000000003E-5</v>
      </c>
    </row>
    <row r="59" spans="1:104">
      <c r="A59" s="178"/>
      <c r="B59" s="179" t="s">
        <v>77</v>
      </c>
      <c r="C59" s="180" t="str">
        <f>CONCATENATE(B55," ",C55)</f>
        <v>M46 Zemní práce při montážích</v>
      </c>
      <c r="D59" s="181"/>
      <c r="E59" s="182"/>
      <c r="F59" s="183"/>
      <c r="G59" s="184">
        <f>SUM(G55:G58)</f>
        <v>0</v>
      </c>
      <c r="O59" s="170">
        <v>4</v>
      </c>
      <c r="BA59" s="185">
        <f>SUM(BA55:BA58)</f>
        <v>0</v>
      </c>
      <c r="BB59" s="185">
        <f>SUM(BB55:BB58)</f>
        <v>0</v>
      </c>
      <c r="BC59" s="185">
        <f>SUM(BC55:BC58)</f>
        <v>0</v>
      </c>
      <c r="BD59" s="185">
        <f>SUM(BD55:BD58)</f>
        <v>0</v>
      </c>
      <c r="BE59" s="185">
        <f>SUM(BE55:BE58)</f>
        <v>0</v>
      </c>
    </row>
    <row r="60" spans="1:104">
      <c r="E60" s="146"/>
    </row>
    <row r="61" spans="1:104">
      <c r="E61" s="146"/>
    </row>
    <row r="62" spans="1:104">
      <c r="E62" s="146"/>
    </row>
    <row r="63" spans="1:104">
      <c r="E63" s="146"/>
    </row>
    <row r="64" spans="1:104">
      <c r="E64" s="146"/>
    </row>
    <row r="65" spans="5:5">
      <c r="E65" s="146"/>
    </row>
    <row r="66" spans="5:5">
      <c r="E66" s="146"/>
    </row>
    <row r="67" spans="5:5">
      <c r="E67" s="146"/>
    </row>
    <row r="68" spans="5:5">
      <c r="E68" s="146"/>
    </row>
    <row r="69" spans="5:5">
      <c r="E69" s="146"/>
    </row>
    <row r="70" spans="5:5">
      <c r="E70" s="146"/>
    </row>
    <row r="71" spans="5:5">
      <c r="E71" s="146"/>
    </row>
    <row r="72" spans="5:5">
      <c r="E72" s="146"/>
    </row>
    <row r="73" spans="5:5">
      <c r="E73" s="146"/>
    </row>
    <row r="74" spans="5:5">
      <c r="E74" s="146"/>
    </row>
    <row r="75" spans="5:5">
      <c r="E75" s="146"/>
    </row>
    <row r="76" spans="5:5">
      <c r="E76" s="146"/>
    </row>
    <row r="77" spans="5:5">
      <c r="E77" s="146"/>
    </row>
    <row r="78" spans="5:5">
      <c r="E78" s="146"/>
    </row>
    <row r="79" spans="5:5">
      <c r="E79" s="146"/>
    </row>
    <row r="80" spans="5:5">
      <c r="E80" s="146"/>
    </row>
    <row r="81" spans="1:7">
      <c r="E81" s="146"/>
    </row>
    <row r="82" spans="1:7">
      <c r="E82" s="146"/>
    </row>
    <row r="83" spans="1:7">
      <c r="A83" s="186"/>
      <c r="B83" s="186"/>
      <c r="C83" s="186"/>
      <c r="D83" s="186"/>
      <c r="E83" s="186"/>
      <c r="F83" s="186"/>
      <c r="G83" s="186"/>
    </row>
    <row r="84" spans="1:7">
      <c r="A84" s="186"/>
      <c r="B84" s="186"/>
      <c r="C84" s="186"/>
      <c r="D84" s="186"/>
      <c r="E84" s="186"/>
      <c r="F84" s="186"/>
      <c r="G84" s="186"/>
    </row>
    <row r="85" spans="1:7">
      <c r="A85" s="186"/>
      <c r="B85" s="186"/>
      <c r="C85" s="186"/>
      <c r="D85" s="186"/>
      <c r="E85" s="186"/>
      <c r="F85" s="186"/>
      <c r="G85" s="186"/>
    </row>
    <row r="86" spans="1:7">
      <c r="A86" s="186"/>
      <c r="B86" s="186"/>
      <c r="C86" s="186"/>
      <c r="D86" s="186"/>
      <c r="E86" s="186"/>
      <c r="F86" s="186"/>
      <c r="G86" s="186"/>
    </row>
    <row r="87" spans="1:7">
      <c r="E87" s="146"/>
    </row>
    <row r="88" spans="1:7">
      <c r="E88" s="146"/>
    </row>
    <row r="89" spans="1:7">
      <c r="E89" s="146"/>
    </row>
    <row r="90" spans="1:7">
      <c r="E90" s="146"/>
    </row>
    <row r="91" spans="1:7">
      <c r="E91" s="146"/>
    </row>
    <row r="92" spans="1:7">
      <c r="E92" s="146"/>
    </row>
    <row r="93" spans="1:7">
      <c r="E93" s="146"/>
    </row>
    <row r="94" spans="1:7">
      <c r="E94" s="146"/>
    </row>
    <row r="95" spans="1:7">
      <c r="E95" s="146"/>
    </row>
    <row r="96" spans="1:7">
      <c r="E96" s="146"/>
    </row>
    <row r="97" spans="5:5">
      <c r="E97" s="146"/>
    </row>
    <row r="98" spans="5:5">
      <c r="E98" s="146"/>
    </row>
    <row r="99" spans="5:5">
      <c r="E99" s="146"/>
    </row>
    <row r="100" spans="5:5">
      <c r="E100" s="146"/>
    </row>
    <row r="101" spans="5:5">
      <c r="E101" s="146"/>
    </row>
    <row r="102" spans="5:5">
      <c r="E102" s="146"/>
    </row>
    <row r="103" spans="5:5">
      <c r="E103" s="146"/>
    </row>
    <row r="104" spans="5:5">
      <c r="E104" s="146"/>
    </row>
    <row r="105" spans="5:5">
      <c r="E105" s="146"/>
    </row>
    <row r="106" spans="5:5">
      <c r="E106" s="146"/>
    </row>
    <row r="107" spans="5:5">
      <c r="E107" s="146"/>
    </row>
    <row r="108" spans="5:5">
      <c r="E108" s="146"/>
    </row>
    <row r="109" spans="5:5">
      <c r="E109" s="146"/>
    </row>
    <row r="110" spans="5:5">
      <c r="E110" s="146"/>
    </row>
    <row r="111" spans="5:5">
      <c r="E111" s="146"/>
    </row>
    <row r="112" spans="5:5">
      <c r="E112" s="146"/>
    </row>
    <row r="113" spans="1:7">
      <c r="E113" s="146"/>
    </row>
    <row r="114" spans="1:7">
      <c r="E114" s="146"/>
    </row>
    <row r="115" spans="1:7">
      <c r="E115" s="146"/>
    </row>
    <row r="116" spans="1:7">
      <c r="E116" s="146"/>
    </row>
    <row r="117" spans="1:7">
      <c r="E117" s="146"/>
    </row>
    <row r="118" spans="1:7">
      <c r="A118" s="187"/>
      <c r="B118" s="187"/>
    </row>
    <row r="119" spans="1:7">
      <c r="A119" s="186"/>
      <c r="B119" s="186"/>
      <c r="C119" s="189"/>
      <c r="D119" s="189"/>
      <c r="E119" s="190"/>
      <c r="F119" s="189"/>
      <c r="G119" s="191"/>
    </row>
    <row r="120" spans="1:7">
      <c r="A120" s="192"/>
      <c r="B120" s="192"/>
      <c r="C120" s="186"/>
      <c r="D120" s="186"/>
      <c r="E120" s="193"/>
      <c r="F120" s="186"/>
      <c r="G120" s="186"/>
    </row>
    <row r="121" spans="1:7">
      <c r="A121" s="186"/>
      <c r="B121" s="186"/>
      <c r="C121" s="186"/>
      <c r="D121" s="186"/>
      <c r="E121" s="193"/>
      <c r="F121" s="186"/>
      <c r="G121" s="186"/>
    </row>
    <row r="122" spans="1:7">
      <c r="A122" s="186"/>
      <c r="B122" s="186"/>
      <c r="C122" s="186"/>
      <c r="D122" s="186"/>
      <c r="E122" s="193"/>
      <c r="F122" s="186"/>
      <c r="G122" s="186"/>
    </row>
    <row r="123" spans="1:7">
      <c r="A123" s="186"/>
      <c r="B123" s="186"/>
      <c r="C123" s="186"/>
      <c r="D123" s="186"/>
      <c r="E123" s="193"/>
      <c r="F123" s="186"/>
      <c r="G123" s="186"/>
    </row>
    <row r="124" spans="1:7">
      <c r="A124" s="186"/>
      <c r="B124" s="186"/>
      <c r="C124" s="186"/>
      <c r="D124" s="186"/>
      <c r="E124" s="193"/>
      <c r="F124" s="186"/>
      <c r="G124" s="186"/>
    </row>
    <row r="125" spans="1:7">
      <c r="A125" s="186"/>
      <c r="B125" s="186"/>
      <c r="C125" s="186"/>
      <c r="D125" s="186"/>
      <c r="E125" s="193"/>
      <c r="F125" s="186"/>
      <c r="G125" s="186"/>
    </row>
    <row r="126" spans="1:7">
      <c r="A126" s="186"/>
      <c r="B126" s="186"/>
      <c r="C126" s="186"/>
      <c r="D126" s="186"/>
      <c r="E126" s="193"/>
      <c r="F126" s="186"/>
      <c r="G126" s="186"/>
    </row>
    <row r="127" spans="1:7">
      <c r="A127" s="186"/>
      <c r="B127" s="186"/>
      <c r="C127" s="186"/>
      <c r="D127" s="186"/>
      <c r="E127" s="193"/>
      <c r="F127" s="186"/>
      <c r="G127" s="186"/>
    </row>
    <row r="128" spans="1:7">
      <c r="A128" s="186"/>
      <c r="B128" s="186"/>
      <c r="C128" s="186"/>
      <c r="D128" s="186"/>
      <c r="E128" s="193"/>
      <c r="F128" s="186"/>
      <c r="G128" s="186"/>
    </row>
    <row r="129" spans="1:7">
      <c r="A129" s="186"/>
      <c r="B129" s="186"/>
      <c r="C129" s="186"/>
      <c r="D129" s="186"/>
      <c r="E129" s="193"/>
      <c r="F129" s="186"/>
      <c r="G129" s="186"/>
    </row>
    <row r="130" spans="1:7">
      <c r="A130" s="186"/>
      <c r="B130" s="186"/>
      <c r="C130" s="186"/>
      <c r="D130" s="186"/>
      <c r="E130" s="193"/>
      <c r="F130" s="186"/>
      <c r="G130" s="186"/>
    </row>
    <row r="131" spans="1:7">
      <c r="A131" s="186"/>
      <c r="B131" s="186"/>
      <c r="C131" s="186"/>
      <c r="D131" s="186"/>
      <c r="E131" s="193"/>
      <c r="F131" s="186"/>
      <c r="G131" s="186"/>
    </row>
    <row r="132" spans="1:7">
      <c r="A132" s="186"/>
      <c r="B132" s="186"/>
      <c r="C132" s="186"/>
      <c r="D132" s="186"/>
      <c r="E132" s="193"/>
      <c r="F132" s="186"/>
      <c r="G132" s="186"/>
    </row>
  </sheetData>
  <mergeCells count="4">
    <mergeCell ref="A1:G1"/>
    <mergeCell ref="A3:B3"/>
    <mergeCell ref="A4:B4"/>
    <mergeCell ref="E4:G4"/>
  </mergeCells>
  <printOptions gridLinesSet="0"/>
  <pageMargins left="0.59055118110236227" right="0.39370078740157483" top="0.59055118110236227" bottom="0.98425196850393704" header="0.19685039370078741" footer="0.51181102362204722"/>
  <pageSetup paperSize="9" orientation="portrait" horizontalDpi="300" r:id="rId1"/>
  <headerFooter alignWithMargins="0">
    <oddFooter>&amp;L&amp;9Zpracováno programem &amp;"Arial CE,Tučné"BUILDpower,  © RTS, a.s.&amp;R&amp;"Arial,Obyčejné"Strana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37</vt:i4>
      </vt:variant>
    </vt:vector>
  </HeadingPairs>
  <TitlesOfParts>
    <vt:vector size="40" baseType="lpstr">
      <vt:lpstr>Krycí list</vt:lpstr>
      <vt:lpstr>Rekapitulace</vt:lpstr>
      <vt:lpstr>Položky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Položky!Názvy_tisku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PSV</vt:lpstr>
      <vt:lpstr>SazbaDPH1</vt:lpstr>
      <vt:lpstr>SazbaDPH2</vt:lpstr>
      <vt:lpstr>SloupecCC</vt:lpstr>
      <vt:lpstr>SloupecCisloPol</vt:lpstr>
      <vt:lpstr>SloupecJC</vt:lpstr>
      <vt:lpstr>SloupecMJ</vt:lpstr>
      <vt:lpstr>SloupecMnozstvi</vt:lpstr>
      <vt:lpstr>SloupecNazPol</vt:lpstr>
      <vt:lpstr>SloupecPC</vt:lpstr>
      <vt:lpstr>VRN</vt:lpstr>
      <vt:lpstr>Zakazka</vt:lpstr>
      <vt:lpstr>Zaklad22</vt:lpstr>
      <vt:lpstr>Zaklad5</vt:lpstr>
      <vt:lpstr>Zhotovitel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Tester</cp:lastModifiedBy>
  <cp:lastPrinted>2012-09-17T13:12:10Z</cp:lastPrinted>
  <dcterms:created xsi:type="dcterms:W3CDTF">2012-09-17T12:05:01Z</dcterms:created>
  <dcterms:modified xsi:type="dcterms:W3CDTF">2013-02-19T09:45:53Z</dcterms:modified>
</cp:coreProperties>
</file>